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engus\Development\FlexcomTestCases\Example Projects\L - Wind Energy\04 - UMaineVolturnUS-IEA15MW\Flexcom\"/>
    </mc:Choice>
  </mc:AlternateContent>
  <xr:revisionPtr revIDLastSave="0" documentId="13_ncr:1_{9A99C3FC-8502-4633-B23B-1721A066B95F}" xr6:coauthVersionLast="47" xr6:coauthVersionMax="47" xr10:uidLastSave="{00000000-0000-0000-0000-000000000000}"/>
  <bookViews>
    <workbookView xWindow="-120" yWindow="-120" windowWidth="29040" windowHeight="15840" activeTab="1" xr2:uid="{F05F4272-B283-4855-8E34-98D3AB8BFFFA}"/>
  </bookViews>
  <sheets>
    <sheet name="Settings" sheetId="6" r:id="rId1"/>
    <sheet name="DLCs" sheetId="1" r:id="rId2"/>
    <sheet name="WindFieldGenerator" sheetId="5" r:id="rId3"/>
    <sheet name="WavePeak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0" i="1" l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Q3" i="1"/>
  <c r="P3" i="1"/>
  <c r="Q2" i="1"/>
  <c r="P2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I40" i="7"/>
  <c r="J40" i="7" s="1"/>
  <c r="I39" i="7"/>
  <c r="J39" i="7" s="1"/>
  <c r="I38" i="7"/>
  <c r="J38" i="7" s="1"/>
  <c r="I37" i="7"/>
  <c r="J37" i="7" s="1"/>
  <c r="I36" i="7"/>
  <c r="J36" i="7" s="1"/>
  <c r="J35" i="7"/>
  <c r="I35" i="7"/>
  <c r="I34" i="7"/>
  <c r="J34" i="7" s="1"/>
  <c r="I33" i="7"/>
  <c r="J33" i="7" s="1"/>
  <c r="I32" i="7"/>
  <c r="J32" i="7" s="1"/>
  <c r="J31" i="7"/>
  <c r="I31" i="7"/>
  <c r="J30" i="7"/>
  <c r="I30" i="7"/>
  <c r="J29" i="7"/>
  <c r="I29" i="7"/>
  <c r="I28" i="7"/>
  <c r="J28" i="7" s="1"/>
  <c r="I27" i="7"/>
  <c r="J27" i="7" s="1"/>
  <c r="I26" i="7"/>
  <c r="J26" i="7" s="1"/>
  <c r="J25" i="7"/>
  <c r="I25" i="7"/>
  <c r="J24" i="7"/>
  <c r="I24" i="7"/>
  <c r="J23" i="7"/>
  <c r="I23" i="7"/>
  <c r="I22" i="7"/>
  <c r="J22" i="7" s="1"/>
  <c r="I21" i="7"/>
  <c r="J21" i="7" s="1"/>
  <c r="I20" i="7"/>
  <c r="J20" i="7" s="1"/>
  <c r="J19" i="7"/>
  <c r="I19" i="7"/>
  <c r="J18" i="7"/>
  <c r="I18" i="7"/>
  <c r="J17" i="7"/>
  <c r="I17" i="7"/>
  <c r="I16" i="7"/>
  <c r="J16" i="7" s="1"/>
  <c r="I15" i="7"/>
  <c r="J15" i="7" s="1"/>
  <c r="I14" i="7"/>
  <c r="J14" i="7" s="1"/>
  <c r="J13" i="7"/>
  <c r="I13" i="7"/>
  <c r="J12" i="7"/>
  <c r="I12" i="7"/>
  <c r="J11" i="7"/>
  <c r="I11" i="7"/>
  <c r="I10" i="7"/>
  <c r="J10" i="7" s="1"/>
  <c r="I9" i="7"/>
  <c r="J9" i="7" s="1"/>
  <c r="I8" i="7"/>
  <c r="J8" i="7" s="1"/>
  <c r="J7" i="7"/>
  <c r="I7" i="7"/>
  <c r="J6" i="7"/>
  <c r="I6" i="7"/>
  <c r="J5" i="7"/>
  <c r="I5" i="7"/>
  <c r="I4" i="7"/>
  <c r="J4" i="7" s="1"/>
  <c r="I3" i="7"/>
  <c r="J3" i="7" s="1"/>
  <c r="I2" i="7"/>
  <c r="J2" i="7" s="1"/>
  <c r="E40" i="7"/>
  <c r="F40" i="7" s="1"/>
  <c r="D40" i="7"/>
  <c r="C40" i="7"/>
  <c r="B40" i="7"/>
  <c r="A40" i="7"/>
  <c r="E39" i="7"/>
  <c r="F39" i="7" s="1"/>
  <c r="D39" i="7"/>
  <c r="C39" i="7"/>
  <c r="B39" i="7"/>
  <c r="A39" i="7"/>
  <c r="E38" i="7"/>
  <c r="F38" i="7" s="1"/>
  <c r="D38" i="7"/>
  <c r="C38" i="7"/>
  <c r="B38" i="7"/>
  <c r="A38" i="7"/>
  <c r="E37" i="7"/>
  <c r="F37" i="7" s="1"/>
  <c r="D37" i="7"/>
  <c r="C37" i="7"/>
  <c r="B37" i="7"/>
  <c r="A37" i="7"/>
  <c r="E36" i="7"/>
  <c r="F36" i="7" s="1"/>
  <c r="D36" i="7"/>
  <c r="C36" i="7"/>
  <c r="B36" i="7"/>
  <c r="A36" i="7"/>
  <c r="E35" i="7"/>
  <c r="F35" i="7" s="1"/>
  <c r="D35" i="7"/>
  <c r="C35" i="7"/>
  <c r="B35" i="7"/>
  <c r="A35" i="7"/>
  <c r="E34" i="7"/>
  <c r="F34" i="7" s="1"/>
  <c r="D34" i="7"/>
  <c r="C34" i="7"/>
  <c r="B34" i="7"/>
  <c r="A34" i="7"/>
  <c r="F33" i="7"/>
  <c r="E33" i="7"/>
  <c r="D33" i="7"/>
  <c r="C33" i="7"/>
  <c r="B33" i="7"/>
  <c r="E32" i="7"/>
  <c r="F32" i="7" s="1"/>
  <c r="D32" i="7"/>
  <c r="C32" i="7"/>
  <c r="B32" i="7"/>
  <c r="F31" i="7"/>
  <c r="E31" i="7"/>
  <c r="D31" i="7"/>
  <c r="C31" i="7"/>
  <c r="B31" i="7"/>
  <c r="E30" i="7"/>
  <c r="F30" i="7" s="1"/>
  <c r="D30" i="7"/>
  <c r="C30" i="7"/>
  <c r="B30" i="7"/>
  <c r="F29" i="7"/>
  <c r="E29" i="7"/>
  <c r="D29" i="7"/>
  <c r="C29" i="7"/>
  <c r="B29" i="7"/>
  <c r="E28" i="7"/>
  <c r="F28" i="7" s="1"/>
  <c r="D28" i="7"/>
  <c r="C28" i="7"/>
  <c r="B28" i="7"/>
  <c r="F27" i="7"/>
  <c r="E27" i="7"/>
  <c r="D27" i="7"/>
  <c r="C27" i="7"/>
  <c r="B27" i="7"/>
  <c r="E26" i="7"/>
  <c r="F26" i="7" s="1"/>
  <c r="D26" i="7"/>
  <c r="C26" i="7"/>
  <c r="B26" i="7"/>
  <c r="F25" i="7"/>
  <c r="E25" i="7"/>
  <c r="D25" i="7"/>
  <c r="C25" i="7"/>
  <c r="B25" i="7"/>
  <c r="E24" i="7"/>
  <c r="F24" i="7" s="1"/>
  <c r="D24" i="7"/>
  <c r="C24" i="7"/>
  <c r="B24" i="7"/>
  <c r="F23" i="7"/>
  <c r="E23" i="7"/>
  <c r="D23" i="7"/>
  <c r="C23" i="7"/>
  <c r="B23" i="7"/>
  <c r="E22" i="7"/>
  <c r="F22" i="7" s="1"/>
  <c r="D22" i="7"/>
  <c r="C22" i="7"/>
  <c r="B22" i="7"/>
  <c r="F21" i="7"/>
  <c r="E21" i="7"/>
  <c r="D21" i="7"/>
  <c r="C21" i="7"/>
  <c r="B21" i="7"/>
  <c r="E20" i="7"/>
  <c r="F20" i="7" s="1"/>
  <c r="D20" i="7"/>
  <c r="C20" i="7"/>
  <c r="B20" i="7"/>
  <c r="F19" i="7"/>
  <c r="E19" i="7"/>
  <c r="D19" i="7"/>
  <c r="C19" i="7"/>
  <c r="B19" i="7"/>
  <c r="E18" i="7"/>
  <c r="F18" i="7" s="1"/>
  <c r="D18" i="7"/>
  <c r="C18" i="7"/>
  <c r="B18" i="7"/>
  <c r="F17" i="7"/>
  <c r="E17" i="7"/>
  <c r="D17" i="7"/>
  <c r="C17" i="7"/>
  <c r="B17" i="7"/>
  <c r="E16" i="7"/>
  <c r="F16" i="7" s="1"/>
  <c r="D16" i="7"/>
  <c r="C16" i="7"/>
  <c r="B16" i="7"/>
  <c r="F15" i="7"/>
  <c r="E15" i="7"/>
  <c r="D15" i="7"/>
  <c r="C15" i="7"/>
  <c r="B15" i="7"/>
  <c r="E14" i="7"/>
  <c r="F14" i="7" s="1"/>
  <c r="D14" i="7"/>
  <c r="C14" i="7"/>
  <c r="B14" i="7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F13" i="7"/>
  <c r="E13" i="7"/>
  <c r="D13" i="7"/>
  <c r="C13" i="7"/>
  <c r="B13" i="7"/>
  <c r="A13" i="7"/>
  <c r="M4" i="7"/>
  <c r="F12" i="7"/>
  <c r="F11" i="7"/>
  <c r="F10" i="7"/>
  <c r="F9" i="7"/>
  <c r="F8" i="7"/>
  <c r="F7" i="7"/>
  <c r="F6" i="7"/>
  <c r="F5" i="7"/>
  <c r="F4" i="7"/>
  <c r="F3" i="7"/>
  <c r="F2" i="7"/>
  <c r="N2" i="1"/>
  <c r="E12" i="7"/>
  <c r="E11" i="7"/>
  <c r="E10" i="7"/>
  <c r="E9" i="7"/>
  <c r="E8" i="7"/>
  <c r="E7" i="7"/>
  <c r="E6" i="7"/>
  <c r="E5" i="7"/>
  <c r="E4" i="7"/>
  <c r="E3" i="7"/>
  <c r="E2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D7" i="7"/>
  <c r="C7" i="7"/>
  <c r="B7" i="7"/>
  <c r="D6" i="7"/>
  <c r="C6" i="7"/>
  <c r="B6" i="7"/>
  <c r="D5" i="7"/>
  <c r="C5" i="7"/>
  <c r="B5" i="7"/>
  <c r="D4" i="7"/>
  <c r="C4" i="7"/>
  <c r="B4" i="7"/>
  <c r="D3" i="7"/>
  <c r="C3" i="7"/>
  <c r="B3" i="7"/>
  <c r="D2" i="7"/>
  <c r="C2" i="7"/>
  <c r="A4" i="7"/>
  <c r="A5" i="7" s="1"/>
  <c r="A6" i="7" s="1"/>
  <c r="A7" i="7" s="1"/>
  <c r="A8" i="7" s="1"/>
  <c r="A9" i="7" s="1"/>
  <c r="A10" i="7" s="1"/>
  <c r="A11" i="7" s="1"/>
  <c r="A12" i="7" s="1"/>
  <c r="A3" i="7"/>
  <c r="B2" i="7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L2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D3" i="1"/>
  <c r="D14" i="1" s="1"/>
  <c r="D13" i="1"/>
  <c r="D25" i="1"/>
  <c r="D26" i="1" s="1"/>
  <c r="D27" i="1" s="1"/>
  <c r="D28" i="1" s="1"/>
  <c r="D29" i="1" s="1"/>
  <c r="D30" i="1" s="1"/>
  <c r="D31" i="1" s="1"/>
  <c r="D32" i="1" s="1"/>
  <c r="D33" i="1" s="1"/>
  <c r="D34" i="1" s="1"/>
  <c r="D4" i="1" l="1"/>
  <c r="D5" i="1" l="1"/>
  <c r="D15" i="1"/>
  <c r="D16" i="1" l="1"/>
  <c r="D6" i="1"/>
  <c r="D17" i="1" l="1"/>
  <c r="D7" i="1"/>
  <c r="D18" i="1" l="1"/>
  <c r="D8" i="1"/>
  <c r="D19" i="1" l="1"/>
  <c r="D9" i="1"/>
  <c r="D10" i="1" l="1"/>
  <c r="D20" i="1"/>
  <c r="D21" i="1" l="1"/>
  <c r="D11" i="1"/>
  <c r="D22" i="1" l="1"/>
  <c r="D12" i="1"/>
  <c r="D23" i="1" s="1"/>
  <c r="E23" i="1" l="1"/>
  <c r="E22" i="1"/>
  <c r="E21" i="1"/>
  <c r="E20" i="1"/>
  <c r="E19" i="1"/>
  <c r="E18" i="1"/>
  <c r="E17" i="1"/>
  <c r="E16" i="1"/>
  <c r="E15" i="1"/>
  <c r="E14" i="1"/>
  <c r="E13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</calcChain>
</file>

<file path=xl/sharedStrings.xml><?xml version="1.0" encoding="utf-8"?>
<sst xmlns="http://schemas.openxmlformats.org/spreadsheetml/2006/main" count="237" uniqueCount="43">
  <si>
    <t>DLC</t>
  </si>
  <si>
    <t>Vhub</t>
  </si>
  <si>
    <t>TurbModel</t>
  </si>
  <si>
    <t>WindDir</t>
  </si>
  <si>
    <t>Hs</t>
  </si>
  <si>
    <t>Tp</t>
  </si>
  <si>
    <t>Gamma</t>
  </si>
  <si>
    <t>WaveDir</t>
  </si>
  <si>
    <t>IEC_WindType</t>
  </si>
  <si>
    <t>IECKAI</t>
  </si>
  <si>
    <t>SimTime</t>
  </si>
  <si>
    <t>TimeStep</t>
  </si>
  <si>
    <t>IECstandard</t>
  </si>
  <si>
    <t>"1-ED3"</t>
  </si>
  <si>
    <t>1NTM</t>
  </si>
  <si>
    <t>1ETM</t>
  </si>
  <si>
    <t>WindProfileType</t>
  </si>
  <si>
    <t>PL</t>
  </si>
  <si>
    <t>URef</t>
  </si>
  <si>
    <t>PLExp</t>
  </si>
  <si>
    <t>RandSeed1</t>
  </si>
  <si>
    <t>AnalysisTime</t>
  </si>
  <si>
    <t>StaTime</t>
  </si>
  <si>
    <t>PostTime</t>
  </si>
  <si>
    <t>WindSeedNo</t>
  </si>
  <si>
    <t>WaveSeedNo</t>
  </si>
  <si>
    <t>WaveSeed</t>
  </si>
  <si>
    <t>PropagationDir</t>
  </si>
  <si>
    <t>1EWM50</t>
  </si>
  <si>
    <t>1EWM1</t>
  </si>
  <si>
    <t>Yaw</t>
  </si>
  <si>
    <t>IECWindType</t>
  </si>
  <si>
    <t>Wind and Wave Seeds</t>
  </si>
  <si>
    <t>WindSeed</t>
  </si>
  <si>
    <t>CaseNo</t>
  </si>
  <si>
    <t>Maximum</t>
  </si>
  <si>
    <t>Time of Maximum Occurrence</t>
  </si>
  <si>
    <t>Simulation Start Time</t>
  </si>
  <si>
    <t>SST Rounded</t>
  </si>
  <si>
    <t>Time Variables</t>
  </si>
  <si>
    <t>RunTime</t>
  </si>
  <si>
    <t>RampTime</t>
  </si>
  <si>
    <t>MidSimulation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</si>
</sst>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BC421-4C81-425F-9D9F-4878372DEE02}">
  <dimension ref="A1:D8"/>
  <sheetViews>
    <sheetView workbookViewId="0">
      <selection sqref="A1:D8"/>
    </sheetView>
  </sheetViews>
  <sheetFormatPr defaultRowHeight="15" x14ac:dyDescent="0.25"/>
  <cols>
    <col min="1" max="1" width="12" customWidth="1"/>
    <col min="2" max="2" width="11" bestFit="1" customWidth="1"/>
    <col min="3" max="3" width="12" bestFit="1" customWidth="1"/>
    <col min="4" max="4" width="11.85546875" customWidth="1"/>
  </cols>
  <sheetData>
    <row r="1" spans="1:4" x14ac:dyDescent="0.25">
      <c r="A1" s="6" t="s">
        <v>32</v>
      </c>
    </row>
    <row r="2" spans="1:4" x14ac:dyDescent="0.25">
      <c r="A2" t="s">
        <v>24</v>
      </c>
      <c r="B2" t="s">
        <v>33</v>
      </c>
      <c r="C2" t="s">
        <v>25</v>
      </c>
      <c r="D2" t="s">
        <v>26</v>
      </c>
    </row>
    <row r="3" spans="1:4" x14ac:dyDescent="0.25">
      <c r="A3">
        <v>1</v>
      </c>
      <c r="B3">
        <v>60362647</v>
      </c>
      <c r="C3">
        <v>1</v>
      </c>
      <c r="D3">
        <v>428956419</v>
      </c>
    </row>
    <row r="4" spans="1:4" x14ac:dyDescent="0.25">
      <c r="A4">
        <v>2</v>
      </c>
      <c r="B4" s="3">
        <v>169277460</v>
      </c>
      <c r="C4">
        <v>2</v>
      </c>
      <c r="D4">
        <v>179424673</v>
      </c>
    </row>
    <row r="5" spans="1:4" x14ac:dyDescent="0.25">
      <c r="A5">
        <v>3</v>
      </c>
      <c r="B5" s="3">
        <v>27866844</v>
      </c>
      <c r="C5">
        <v>3</v>
      </c>
      <c r="D5">
        <v>373587883</v>
      </c>
    </row>
    <row r="6" spans="1:4" x14ac:dyDescent="0.25">
      <c r="A6">
        <v>4</v>
      </c>
      <c r="B6" s="3">
        <v>524129733</v>
      </c>
      <c r="C6">
        <v>4</v>
      </c>
      <c r="D6">
        <v>573259391</v>
      </c>
    </row>
    <row r="7" spans="1:4" x14ac:dyDescent="0.25">
      <c r="A7">
        <v>5</v>
      </c>
      <c r="B7" s="3">
        <v>2026554500</v>
      </c>
      <c r="C7">
        <v>5</v>
      </c>
      <c r="D7">
        <v>776531401</v>
      </c>
    </row>
    <row r="8" spans="1:4" x14ac:dyDescent="0.25">
      <c r="A8">
        <v>6</v>
      </c>
      <c r="B8" s="3">
        <v>1144382672</v>
      </c>
      <c r="C8">
        <v>6</v>
      </c>
      <c r="D8">
        <v>982451653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586D-0598-43F5-8F23-21D43BA6679C}">
  <dimension ref="A1:W40"/>
  <sheetViews>
    <sheetView tabSelected="1" topLeftCell="A10" workbookViewId="0">
      <selection activeCell="E41" sqref="E41"/>
    </sheetView>
  </sheetViews>
  <sheetFormatPr defaultRowHeight="15" x14ac:dyDescent="0.25"/>
  <cols>
    <col min="1" max="1" width="4.28515625" bestFit="1" customWidth="1"/>
    <col min="2" max="2" width="10.7109375" bestFit="1" customWidth="1"/>
    <col min="3" max="3" width="13.85546875" bestFit="1" customWidth="1"/>
    <col min="4" max="4" width="5.7109375" bestFit="1" customWidth="1"/>
    <col min="5" max="5" width="8.28515625" bestFit="1" customWidth="1"/>
    <col min="6" max="7" width="5.5703125" bestFit="1" customWidth="1"/>
    <col min="8" max="8" width="7.7109375" bestFit="1" customWidth="1"/>
    <col min="9" max="9" width="8.5703125" bestFit="1" customWidth="1"/>
    <col min="10" max="10" width="10.140625" bestFit="1" customWidth="1"/>
    <col min="11" max="11" width="10.140625" customWidth="1"/>
    <col min="12" max="14" width="10.5703125" customWidth="1"/>
    <col min="15" max="15" width="16.7109375" customWidth="1"/>
    <col min="20" max="20" width="11.42578125" bestFit="1" customWidth="1"/>
  </cols>
  <sheetData>
    <row r="1" spans="1:23" x14ac:dyDescent="0.25">
      <c r="A1" t="s">
        <v>0</v>
      </c>
      <c r="B1" t="s">
        <v>2</v>
      </c>
      <c r="C1" t="s">
        <v>8</v>
      </c>
      <c r="D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19</v>
      </c>
      <c r="K1" t="s">
        <v>24</v>
      </c>
      <c r="L1" t="s">
        <v>20</v>
      </c>
      <c r="M1" t="s">
        <v>25</v>
      </c>
      <c r="N1" t="s">
        <v>26</v>
      </c>
      <c r="O1" t="s">
        <v>22</v>
      </c>
      <c r="P1" t="s">
        <v>10</v>
      </c>
      <c r="Q1" t="s">
        <v>23</v>
      </c>
      <c r="R1" t="s">
        <v>11</v>
      </c>
      <c r="S1" t="s">
        <v>30</v>
      </c>
    </row>
    <row r="2" spans="1:23" x14ac:dyDescent="0.25">
      <c r="A2">
        <v>1.1000000000000001</v>
      </c>
      <c r="B2" t="s">
        <v>9</v>
      </c>
      <c r="C2" t="s">
        <v>14</v>
      </c>
      <c r="D2" s="2">
        <v>4</v>
      </c>
      <c r="E2">
        <v>0</v>
      </c>
      <c r="F2" s="1">
        <v>1.1000000000000001</v>
      </c>
      <c r="G2" s="1">
        <v>8.52</v>
      </c>
      <c r="H2" s="1">
        <v>1</v>
      </c>
      <c r="I2">
        <v>0</v>
      </c>
      <c r="J2" s="1">
        <v>0.2</v>
      </c>
      <c r="K2" s="3">
        <v>1</v>
      </c>
      <c r="L2">
        <f>INDEX(Settings!$B$3:$B$8,MATCH(K2,Settings!$A$3:$A$8,0))</f>
        <v>60362647</v>
      </c>
      <c r="M2" s="3">
        <v>1</v>
      </c>
      <c r="N2" s="3">
        <f>INDEX(Settings!$D$3:$D$8,MATCH(M2,Settings!$C$3:$C$8,0))</f>
        <v>428956419</v>
      </c>
      <c r="O2">
        <f>WavePeaks!J2</f>
        <v>9288</v>
      </c>
      <c r="P2">
        <f>WavePeaks!$M$2</f>
        <v>900</v>
      </c>
      <c r="Q2">
        <f>WavePeaks!$M$3</f>
        <v>300</v>
      </c>
      <c r="R2">
        <v>0.05</v>
      </c>
      <c r="S2">
        <v>0</v>
      </c>
      <c r="W2" s="2"/>
    </row>
    <row r="3" spans="1:23" x14ac:dyDescent="0.25">
      <c r="A3">
        <v>1.1000000000000001</v>
      </c>
      <c r="B3" t="s">
        <v>9</v>
      </c>
      <c r="C3" t="s">
        <v>14</v>
      </c>
      <c r="D3" s="2">
        <f>D2+2</f>
        <v>6</v>
      </c>
      <c r="E3">
        <v>0</v>
      </c>
      <c r="F3" s="1">
        <v>1.18</v>
      </c>
      <c r="G3" s="1">
        <v>8.31</v>
      </c>
      <c r="H3" s="1">
        <v>1</v>
      </c>
      <c r="I3">
        <v>0</v>
      </c>
      <c r="J3" s="1">
        <v>0.2</v>
      </c>
      <c r="K3" s="3">
        <v>1</v>
      </c>
      <c r="L3">
        <f>INDEX(Settings!$B$3:$B$8,MATCH(K3,Settings!$A$3:$A$8,0))</f>
        <v>60362647</v>
      </c>
      <c r="M3" s="3">
        <v>1</v>
      </c>
      <c r="N3" s="3">
        <f>INDEX(Settings!$D$3:$D$8,MATCH(M3,Settings!$C$3:$C$8,0))</f>
        <v>428956419</v>
      </c>
      <c r="O3">
        <f>WavePeaks!J3</f>
        <v>9053</v>
      </c>
      <c r="P3">
        <f>WavePeaks!$M$2</f>
        <v>900</v>
      </c>
      <c r="Q3">
        <f>WavePeaks!$M$3</f>
        <v>300</v>
      </c>
      <c r="R3">
        <v>0.05</v>
      </c>
      <c r="S3">
        <v>0</v>
      </c>
      <c r="W3" s="2"/>
    </row>
    <row r="4" spans="1:23" x14ac:dyDescent="0.25">
      <c r="A4">
        <v>1.1000000000000001</v>
      </c>
      <c r="B4" t="s">
        <v>9</v>
      </c>
      <c r="C4" t="s">
        <v>14</v>
      </c>
      <c r="D4" s="2">
        <f t="shared" ref="D4:D12" si="0">D3+2</f>
        <v>8</v>
      </c>
      <c r="E4">
        <v>0</v>
      </c>
      <c r="F4" s="1">
        <v>1.32</v>
      </c>
      <c r="G4" s="1">
        <v>8.01</v>
      </c>
      <c r="H4" s="1">
        <v>1</v>
      </c>
      <c r="I4">
        <v>0</v>
      </c>
      <c r="J4" s="1">
        <v>0.2</v>
      </c>
      <c r="K4" s="3">
        <v>1</v>
      </c>
      <c r="L4">
        <f>INDEX(Settings!$B$3:$B$8,MATCH(K4,Settings!$A$3:$A$8,0))</f>
        <v>60362647</v>
      </c>
      <c r="M4" s="3">
        <v>1</v>
      </c>
      <c r="N4" s="3">
        <f>INDEX(Settings!$D$3:$D$8,MATCH(M4,Settings!$C$3:$C$8,0))</f>
        <v>428956419</v>
      </c>
      <c r="O4">
        <f>WavePeaks!J4</f>
        <v>5369</v>
      </c>
      <c r="P4">
        <f>WavePeaks!$M$2</f>
        <v>900</v>
      </c>
      <c r="Q4">
        <f>WavePeaks!$M$3</f>
        <v>300</v>
      </c>
      <c r="R4">
        <v>0.05</v>
      </c>
      <c r="S4">
        <v>0</v>
      </c>
      <c r="W4" s="2"/>
    </row>
    <row r="5" spans="1:23" x14ac:dyDescent="0.25">
      <c r="A5">
        <v>1.1000000000000001</v>
      </c>
      <c r="B5" t="s">
        <v>9</v>
      </c>
      <c r="C5" t="s">
        <v>14</v>
      </c>
      <c r="D5" s="2">
        <f t="shared" si="0"/>
        <v>10</v>
      </c>
      <c r="E5">
        <v>0</v>
      </c>
      <c r="F5" s="1">
        <v>1.54</v>
      </c>
      <c r="G5" s="1">
        <v>7.65</v>
      </c>
      <c r="H5" s="1">
        <v>1</v>
      </c>
      <c r="I5">
        <v>0</v>
      </c>
      <c r="J5" s="1">
        <v>0.2</v>
      </c>
      <c r="K5" s="3">
        <v>1</v>
      </c>
      <c r="L5">
        <f>INDEX(Settings!$B$3:$B$8,MATCH(K5,Settings!$A$3:$A$8,0))</f>
        <v>60362647</v>
      </c>
      <c r="M5" s="3">
        <v>1</v>
      </c>
      <c r="N5" s="3">
        <f>INDEX(Settings!$D$3:$D$8,MATCH(M5,Settings!$C$3:$C$8,0))</f>
        <v>428956419</v>
      </c>
      <c r="O5">
        <f>WavePeaks!J5</f>
        <v>771</v>
      </c>
      <c r="P5">
        <f>WavePeaks!$M$2</f>
        <v>900</v>
      </c>
      <c r="Q5">
        <f>WavePeaks!$M$3</f>
        <v>300</v>
      </c>
      <c r="R5">
        <v>0.05</v>
      </c>
      <c r="S5">
        <v>0</v>
      </c>
      <c r="W5" s="2"/>
    </row>
    <row r="6" spans="1:23" x14ac:dyDescent="0.25">
      <c r="A6">
        <v>1.1000000000000001</v>
      </c>
      <c r="B6" t="s">
        <v>9</v>
      </c>
      <c r="C6" t="s">
        <v>14</v>
      </c>
      <c r="D6" s="2">
        <f t="shared" si="0"/>
        <v>12</v>
      </c>
      <c r="E6">
        <v>0</v>
      </c>
      <c r="F6" s="1">
        <v>1.84</v>
      </c>
      <c r="G6" s="1">
        <v>7.44</v>
      </c>
      <c r="H6" s="1">
        <v>1</v>
      </c>
      <c r="I6">
        <v>0</v>
      </c>
      <c r="J6" s="1">
        <v>0.2</v>
      </c>
      <c r="K6" s="3">
        <v>1</v>
      </c>
      <c r="L6">
        <f>INDEX(Settings!$B$3:$B$8,MATCH(K6,Settings!$A$3:$A$8,0))</f>
        <v>60362647</v>
      </c>
      <c r="M6" s="3">
        <v>1</v>
      </c>
      <c r="N6" s="3">
        <f>INDEX(Settings!$D$3:$D$8,MATCH(M6,Settings!$C$3:$C$8,0))</f>
        <v>428956419</v>
      </c>
      <c r="O6">
        <f>WavePeaks!J6</f>
        <v>3255</v>
      </c>
      <c r="P6">
        <f>WavePeaks!$M$2</f>
        <v>900</v>
      </c>
      <c r="Q6">
        <f>WavePeaks!$M$3</f>
        <v>300</v>
      </c>
      <c r="R6">
        <v>0.05</v>
      </c>
      <c r="S6">
        <v>0</v>
      </c>
      <c r="W6" s="2"/>
    </row>
    <row r="7" spans="1:23" x14ac:dyDescent="0.25">
      <c r="A7">
        <v>1.1000000000000001</v>
      </c>
      <c r="B7" t="s">
        <v>9</v>
      </c>
      <c r="C7" t="s">
        <v>14</v>
      </c>
      <c r="D7" s="2">
        <f t="shared" si="0"/>
        <v>14</v>
      </c>
      <c r="E7">
        <v>0</v>
      </c>
      <c r="F7" s="1">
        <v>2.19</v>
      </c>
      <c r="G7" s="1">
        <v>7.46</v>
      </c>
      <c r="H7" s="1">
        <v>1</v>
      </c>
      <c r="I7">
        <v>0</v>
      </c>
      <c r="J7" s="1">
        <v>0.2</v>
      </c>
      <c r="K7" s="3">
        <v>1</v>
      </c>
      <c r="L7">
        <f>INDEX(Settings!$B$3:$B$8,MATCH(K7,Settings!$A$3:$A$8,0))</f>
        <v>60362647</v>
      </c>
      <c r="M7" s="3">
        <v>1</v>
      </c>
      <c r="N7" s="3">
        <f>INDEX(Settings!$D$3:$D$8,MATCH(M7,Settings!$C$3:$C$8,0))</f>
        <v>428956419</v>
      </c>
      <c r="O7">
        <f>WavePeaks!J7</f>
        <v>6214</v>
      </c>
      <c r="P7">
        <f>WavePeaks!$M$2</f>
        <v>900</v>
      </c>
      <c r="Q7">
        <f>WavePeaks!$M$3</f>
        <v>300</v>
      </c>
      <c r="R7">
        <v>0.05</v>
      </c>
      <c r="S7">
        <v>0</v>
      </c>
      <c r="W7" s="2"/>
    </row>
    <row r="8" spans="1:23" x14ac:dyDescent="0.25">
      <c r="A8">
        <v>1.1000000000000001</v>
      </c>
      <c r="B8" t="s">
        <v>9</v>
      </c>
      <c r="C8" t="s">
        <v>14</v>
      </c>
      <c r="D8" s="2">
        <f t="shared" si="0"/>
        <v>16</v>
      </c>
      <c r="E8">
        <v>0</v>
      </c>
      <c r="F8" s="1">
        <v>2.6</v>
      </c>
      <c r="G8" s="1">
        <v>7.64</v>
      </c>
      <c r="H8" s="1">
        <v>1.35</v>
      </c>
      <c r="I8">
        <v>0</v>
      </c>
      <c r="J8" s="1">
        <v>0.2</v>
      </c>
      <c r="K8" s="3">
        <v>1</v>
      </c>
      <c r="L8">
        <f>INDEX(Settings!$B$3:$B$8,MATCH(K8,Settings!$A$3:$A$8,0))</f>
        <v>60362647</v>
      </c>
      <c r="M8" s="3">
        <v>1</v>
      </c>
      <c r="N8" s="3">
        <f>INDEX(Settings!$D$3:$D$8,MATCH(M8,Settings!$C$3:$C$8,0))</f>
        <v>428956419</v>
      </c>
      <c r="O8">
        <f>WavePeaks!J8</f>
        <v>6859</v>
      </c>
      <c r="P8">
        <f>WavePeaks!$M$2</f>
        <v>900</v>
      </c>
      <c r="Q8">
        <f>WavePeaks!$M$3</f>
        <v>300</v>
      </c>
      <c r="R8">
        <v>0.05</v>
      </c>
      <c r="S8">
        <v>0</v>
      </c>
      <c r="W8" s="2"/>
    </row>
    <row r="9" spans="1:23" x14ac:dyDescent="0.25">
      <c r="A9">
        <v>1.1000000000000001</v>
      </c>
      <c r="B9" t="s">
        <v>9</v>
      </c>
      <c r="C9" t="s">
        <v>14</v>
      </c>
      <c r="D9" s="2">
        <f t="shared" si="0"/>
        <v>18</v>
      </c>
      <c r="E9">
        <v>0</v>
      </c>
      <c r="F9" s="1">
        <v>3.06</v>
      </c>
      <c r="G9" s="1">
        <v>8.0500000000000007</v>
      </c>
      <c r="H9" s="1">
        <v>1.59</v>
      </c>
      <c r="I9">
        <v>0</v>
      </c>
      <c r="J9" s="1">
        <v>0.2</v>
      </c>
      <c r="K9" s="3">
        <v>1</v>
      </c>
      <c r="L9">
        <f>INDEX(Settings!$B$3:$B$8,MATCH(K9,Settings!$A$3:$A$8,0))</f>
        <v>60362647</v>
      </c>
      <c r="M9" s="3">
        <v>1</v>
      </c>
      <c r="N9" s="3">
        <f>INDEX(Settings!$D$3:$D$8,MATCH(M9,Settings!$C$3:$C$8,0))</f>
        <v>428956419</v>
      </c>
      <c r="O9">
        <f>WavePeaks!J9</f>
        <v>10566</v>
      </c>
      <c r="P9">
        <f>WavePeaks!$M$2</f>
        <v>900</v>
      </c>
      <c r="Q9">
        <f>WavePeaks!$M$3</f>
        <v>300</v>
      </c>
      <c r="R9">
        <v>0.05</v>
      </c>
      <c r="S9">
        <v>0</v>
      </c>
      <c r="W9" s="2"/>
    </row>
    <row r="10" spans="1:23" x14ac:dyDescent="0.25">
      <c r="A10">
        <v>1.1000000000000001</v>
      </c>
      <c r="B10" t="s">
        <v>9</v>
      </c>
      <c r="C10" t="s">
        <v>14</v>
      </c>
      <c r="D10" s="2">
        <f t="shared" si="0"/>
        <v>20</v>
      </c>
      <c r="E10">
        <v>0</v>
      </c>
      <c r="F10" s="1">
        <v>3.62</v>
      </c>
      <c r="G10" s="1">
        <v>8.52</v>
      </c>
      <c r="H10" s="1">
        <v>1.82</v>
      </c>
      <c r="I10">
        <v>0</v>
      </c>
      <c r="J10" s="1">
        <v>0.2</v>
      </c>
      <c r="K10" s="3">
        <v>1</v>
      </c>
      <c r="L10">
        <f>INDEX(Settings!$B$3:$B$8,MATCH(K10,Settings!$A$3:$A$8,0))</f>
        <v>60362647</v>
      </c>
      <c r="M10" s="3">
        <v>1</v>
      </c>
      <c r="N10" s="3">
        <f>INDEX(Settings!$D$3:$D$8,MATCH(M10,Settings!$C$3:$C$8,0))</f>
        <v>428956419</v>
      </c>
      <c r="O10">
        <f>WavePeaks!J10</f>
        <v>10516</v>
      </c>
      <c r="P10">
        <f>WavePeaks!$M$2</f>
        <v>900</v>
      </c>
      <c r="Q10">
        <f>WavePeaks!$M$3</f>
        <v>300</v>
      </c>
      <c r="R10">
        <v>0.05</v>
      </c>
      <c r="S10">
        <v>0</v>
      </c>
      <c r="W10" s="2"/>
    </row>
    <row r="11" spans="1:23" x14ac:dyDescent="0.25">
      <c r="A11">
        <v>1.1000000000000001</v>
      </c>
      <c r="B11" t="s">
        <v>9</v>
      </c>
      <c r="C11" t="s">
        <v>14</v>
      </c>
      <c r="D11" s="2">
        <f t="shared" si="0"/>
        <v>22</v>
      </c>
      <c r="E11">
        <v>0</v>
      </c>
      <c r="F11" s="1">
        <v>4.03</v>
      </c>
      <c r="G11" s="1">
        <v>8.99</v>
      </c>
      <c r="H11" s="1">
        <v>1.82</v>
      </c>
      <c r="I11">
        <v>0</v>
      </c>
      <c r="J11" s="1">
        <v>0.2</v>
      </c>
      <c r="K11" s="3">
        <v>1</v>
      </c>
      <c r="L11">
        <f>INDEX(Settings!$B$3:$B$8,MATCH(K11,Settings!$A$3:$A$8,0))</f>
        <v>60362647</v>
      </c>
      <c r="M11" s="3">
        <v>1</v>
      </c>
      <c r="N11" s="3">
        <f>INDEX(Settings!$D$3:$D$8,MATCH(M11,Settings!$C$3:$C$8,0))</f>
        <v>428956419</v>
      </c>
      <c r="O11">
        <f>WavePeaks!J11</f>
        <v>6099</v>
      </c>
      <c r="P11">
        <f>WavePeaks!$M$2</f>
        <v>900</v>
      </c>
      <c r="Q11">
        <f>WavePeaks!$M$3</f>
        <v>300</v>
      </c>
      <c r="R11">
        <v>0.05</v>
      </c>
      <c r="S11">
        <v>0</v>
      </c>
      <c r="W11" s="2"/>
    </row>
    <row r="12" spans="1:23" x14ac:dyDescent="0.25">
      <c r="A12">
        <v>1.1000000000000001</v>
      </c>
      <c r="B12" t="s">
        <v>9</v>
      </c>
      <c r="C12" t="s">
        <v>14</v>
      </c>
      <c r="D12" s="2">
        <f t="shared" si="0"/>
        <v>24</v>
      </c>
      <c r="E12">
        <v>0</v>
      </c>
      <c r="F12" s="1">
        <v>4.5199999999999996</v>
      </c>
      <c r="G12" s="1">
        <v>9.4499999999999993</v>
      </c>
      <c r="H12" s="1">
        <v>1.89</v>
      </c>
      <c r="I12">
        <v>0</v>
      </c>
      <c r="J12" s="1">
        <v>0.2</v>
      </c>
      <c r="K12" s="3">
        <v>1</v>
      </c>
      <c r="L12">
        <f>INDEX(Settings!$B$3:$B$8,MATCH(K12,Settings!$A$3:$A$8,0))</f>
        <v>60362647</v>
      </c>
      <c r="M12" s="3">
        <v>1</v>
      </c>
      <c r="N12" s="3">
        <f>INDEX(Settings!$D$3:$D$8,MATCH(M12,Settings!$C$3:$C$8,0))</f>
        <v>428956419</v>
      </c>
      <c r="O12">
        <f>WavePeaks!J12</f>
        <v>7247</v>
      </c>
      <c r="P12">
        <f>WavePeaks!$M$2</f>
        <v>900</v>
      </c>
      <c r="Q12">
        <f>WavePeaks!$M$3</f>
        <v>300</v>
      </c>
      <c r="R12">
        <v>0.05</v>
      </c>
      <c r="S12">
        <v>0</v>
      </c>
      <c r="W12" s="2"/>
    </row>
    <row r="13" spans="1:23" x14ac:dyDescent="0.25">
      <c r="A13">
        <v>1.3</v>
      </c>
      <c r="B13" t="s">
        <v>9</v>
      </c>
      <c r="C13" t="s">
        <v>15</v>
      </c>
      <c r="D13" s="2">
        <f>D2</f>
        <v>4</v>
      </c>
      <c r="E13">
        <f t="shared" ref="E13:E23" si="1">E2</f>
        <v>0</v>
      </c>
      <c r="F13" s="1">
        <f>F2</f>
        <v>1.1000000000000001</v>
      </c>
      <c r="G13" s="1">
        <f t="shared" ref="G13:H13" si="2">G2</f>
        <v>8.52</v>
      </c>
      <c r="H13" s="1">
        <f t="shared" si="2"/>
        <v>1</v>
      </c>
      <c r="I13">
        <v>0</v>
      </c>
      <c r="J13" s="1">
        <v>0.11</v>
      </c>
      <c r="K13" s="3">
        <v>1</v>
      </c>
      <c r="L13">
        <f>INDEX(Settings!$B$3:$B$8,MATCH(K13,Settings!$A$3:$A$8,0))</f>
        <v>60362647</v>
      </c>
      <c r="M13" s="3">
        <v>1</v>
      </c>
      <c r="N13" s="3">
        <f>INDEX(Settings!$D$3:$D$8,MATCH(M13,Settings!$C$3:$C$8,0))</f>
        <v>428956419</v>
      </c>
      <c r="O13">
        <f>WavePeaks!J13</f>
        <v>9288</v>
      </c>
      <c r="P13">
        <f>WavePeaks!$M$2</f>
        <v>900</v>
      </c>
      <c r="Q13">
        <f>WavePeaks!$M$3</f>
        <v>300</v>
      </c>
      <c r="R13">
        <v>0.05</v>
      </c>
      <c r="S13">
        <v>0</v>
      </c>
      <c r="W13" s="2"/>
    </row>
    <row r="14" spans="1:23" x14ac:dyDescent="0.25">
      <c r="A14">
        <v>1.3</v>
      </c>
      <c r="B14" t="s">
        <v>9</v>
      </c>
      <c r="C14" t="s">
        <v>15</v>
      </c>
      <c r="D14" s="2">
        <f t="shared" ref="D14:D23" si="3">D3</f>
        <v>6</v>
      </c>
      <c r="E14">
        <f t="shared" si="1"/>
        <v>0</v>
      </c>
      <c r="F14" s="1">
        <f t="shared" ref="F14:H14" si="4">F3</f>
        <v>1.18</v>
      </c>
      <c r="G14" s="1">
        <f t="shared" si="4"/>
        <v>8.31</v>
      </c>
      <c r="H14" s="1">
        <f t="shared" si="4"/>
        <v>1</v>
      </c>
      <c r="I14">
        <v>0</v>
      </c>
      <c r="J14" s="1">
        <v>0.11</v>
      </c>
      <c r="K14" s="3">
        <v>1</v>
      </c>
      <c r="L14">
        <f>INDEX(Settings!$B$3:$B$8,MATCH(K14,Settings!$A$3:$A$8,0))</f>
        <v>60362647</v>
      </c>
      <c r="M14" s="3">
        <v>1</v>
      </c>
      <c r="N14" s="3">
        <f>INDEX(Settings!$D$3:$D$8,MATCH(M14,Settings!$C$3:$C$8,0))</f>
        <v>428956419</v>
      </c>
      <c r="O14">
        <f>WavePeaks!J14</f>
        <v>9053</v>
      </c>
      <c r="P14">
        <f>WavePeaks!$M$2</f>
        <v>900</v>
      </c>
      <c r="Q14">
        <f>WavePeaks!$M$3</f>
        <v>300</v>
      </c>
      <c r="R14">
        <v>0.05</v>
      </c>
      <c r="S14">
        <v>0</v>
      </c>
      <c r="W14" s="2"/>
    </row>
    <row r="15" spans="1:23" x14ac:dyDescent="0.25">
      <c r="A15">
        <v>1.3</v>
      </c>
      <c r="B15" t="s">
        <v>9</v>
      </c>
      <c r="C15" t="s">
        <v>15</v>
      </c>
      <c r="D15" s="2">
        <f t="shared" si="3"/>
        <v>8</v>
      </c>
      <c r="E15">
        <f t="shared" si="1"/>
        <v>0</v>
      </c>
      <c r="F15" s="1">
        <f t="shared" ref="F15:H15" si="5">F4</f>
        <v>1.32</v>
      </c>
      <c r="G15" s="1">
        <f t="shared" si="5"/>
        <v>8.01</v>
      </c>
      <c r="H15" s="1">
        <f t="shared" si="5"/>
        <v>1</v>
      </c>
      <c r="I15">
        <v>0</v>
      </c>
      <c r="J15" s="1">
        <v>0.11</v>
      </c>
      <c r="K15" s="3">
        <v>1</v>
      </c>
      <c r="L15">
        <f>INDEX(Settings!$B$3:$B$8,MATCH(K15,Settings!$A$3:$A$8,0))</f>
        <v>60362647</v>
      </c>
      <c r="M15" s="3">
        <v>1</v>
      </c>
      <c r="N15" s="3">
        <f>INDEX(Settings!$D$3:$D$8,MATCH(M15,Settings!$C$3:$C$8,0))</f>
        <v>428956419</v>
      </c>
      <c r="O15">
        <f>WavePeaks!J15</f>
        <v>5369</v>
      </c>
      <c r="P15">
        <f>WavePeaks!$M$2</f>
        <v>900</v>
      </c>
      <c r="Q15">
        <f>WavePeaks!$M$3</f>
        <v>300</v>
      </c>
      <c r="R15">
        <v>0.05</v>
      </c>
      <c r="S15">
        <v>0</v>
      </c>
      <c r="W15" s="2"/>
    </row>
    <row r="16" spans="1:23" x14ac:dyDescent="0.25">
      <c r="A16">
        <v>1.3</v>
      </c>
      <c r="B16" t="s">
        <v>9</v>
      </c>
      <c r="C16" t="s">
        <v>15</v>
      </c>
      <c r="D16" s="2">
        <f t="shared" si="3"/>
        <v>10</v>
      </c>
      <c r="E16">
        <f t="shared" si="1"/>
        <v>0</v>
      </c>
      <c r="F16" s="1">
        <f t="shared" ref="F16:H16" si="6">F5</f>
        <v>1.54</v>
      </c>
      <c r="G16" s="1">
        <f t="shared" si="6"/>
        <v>7.65</v>
      </c>
      <c r="H16" s="1">
        <f t="shared" si="6"/>
        <v>1</v>
      </c>
      <c r="I16">
        <v>0</v>
      </c>
      <c r="J16" s="1">
        <v>0.11</v>
      </c>
      <c r="K16" s="3">
        <v>1</v>
      </c>
      <c r="L16">
        <f>INDEX(Settings!$B$3:$B$8,MATCH(K16,Settings!$A$3:$A$8,0))</f>
        <v>60362647</v>
      </c>
      <c r="M16" s="3">
        <v>1</v>
      </c>
      <c r="N16" s="3">
        <f>INDEX(Settings!$D$3:$D$8,MATCH(M16,Settings!$C$3:$C$8,0))</f>
        <v>428956419</v>
      </c>
      <c r="O16">
        <f>WavePeaks!J16</f>
        <v>771</v>
      </c>
      <c r="P16">
        <f>WavePeaks!$M$2</f>
        <v>900</v>
      </c>
      <c r="Q16">
        <f>WavePeaks!$M$3</f>
        <v>300</v>
      </c>
      <c r="R16">
        <v>0.05</v>
      </c>
      <c r="S16">
        <v>0</v>
      </c>
      <c r="W16" s="2"/>
    </row>
    <row r="17" spans="1:23" x14ac:dyDescent="0.25">
      <c r="A17">
        <v>1.3</v>
      </c>
      <c r="B17" t="s">
        <v>9</v>
      </c>
      <c r="C17" t="s">
        <v>15</v>
      </c>
      <c r="D17" s="2">
        <f t="shared" si="3"/>
        <v>12</v>
      </c>
      <c r="E17">
        <f t="shared" si="1"/>
        <v>0</v>
      </c>
      <c r="F17" s="1">
        <f t="shared" ref="F17:H17" si="7">F6</f>
        <v>1.84</v>
      </c>
      <c r="G17" s="1">
        <f t="shared" si="7"/>
        <v>7.44</v>
      </c>
      <c r="H17" s="1">
        <f t="shared" si="7"/>
        <v>1</v>
      </c>
      <c r="I17">
        <v>0</v>
      </c>
      <c r="J17" s="1">
        <v>0.11</v>
      </c>
      <c r="K17" s="3">
        <v>1</v>
      </c>
      <c r="L17">
        <f>INDEX(Settings!$B$3:$B$8,MATCH(K17,Settings!$A$3:$A$8,0))</f>
        <v>60362647</v>
      </c>
      <c r="M17" s="3">
        <v>1</v>
      </c>
      <c r="N17" s="3">
        <f>INDEX(Settings!$D$3:$D$8,MATCH(M17,Settings!$C$3:$C$8,0))</f>
        <v>428956419</v>
      </c>
      <c r="O17">
        <f>WavePeaks!J17</f>
        <v>3255</v>
      </c>
      <c r="P17">
        <f>WavePeaks!$M$2</f>
        <v>900</v>
      </c>
      <c r="Q17">
        <f>WavePeaks!$M$3</f>
        <v>300</v>
      </c>
      <c r="R17">
        <v>0.05</v>
      </c>
      <c r="S17">
        <v>0</v>
      </c>
      <c r="W17" s="2"/>
    </row>
    <row r="18" spans="1:23" x14ac:dyDescent="0.25">
      <c r="A18">
        <v>1.3</v>
      </c>
      <c r="B18" t="s">
        <v>9</v>
      </c>
      <c r="C18" t="s">
        <v>15</v>
      </c>
      <c r="D18" s="2">
        <f t="shared" si="3"/>
        <v>14</v>
      </c>
      <c r="E18">
        <f t="shared" si="1"/>
        <v>0</v>
      </c>
      <c r="F18" s="1">
        <f t="shared" ref="F18:H18" si="8">F7</f>
        <v>2.19</v>
      </c>
      <c r="G18" s="1">
        <f t="shared" si="8"/>
        <v>7.46</v>
      </c>
      <c r="H18" s="1">
        <f t="shared" si="8"/>
        <v>1</v>
      </c>
      <c r="I18">
        <v>0</v>
      </c>
      <c r="J18" s="1">
        <v>0.11</v>
      </c>
      <c r="K18" s="3">
        <v>1</v>
      </c>
      <c r="L18">
        <f>INDEX(Settings!$B$3:$B$8,MATCH(K18,Settings!$A$3:$A$8,0))</f>
        <v>60362647</v>
      </c>
      <c r="M18" s="3">
        <v>1</v>
      </c>
      <c r="N18" s="3">
        <f>INDEX(Settings!$D$3:$D$8,MATCH(M18,Settings!$C$3:$C$8,0))</f>
        <v>428956419</v>
      </c>
      <c r="O18">
        <f>WavePeaks!J18</f>
        <v>6214</v>
      </c>
      <c r="P18">
        <f>WavePeaks!$M$2</f>
        <v>900</v>
      </c>
      <c r="Q18">
        <f>WavePeaks!$M$3</f>
        <v>300</v>
      </c>
      <c r="R18">
        <v>0.05</v>
      </c>
      <c r="S18">
        <v>0</v>
      </c>
      <c r="W18" s="2"/>
    </row>
    <row r="19" spans="1:23" x14ac:dyDescent="0.25">
      <c r="A19">
        <v>1.3</v>
      </c>
      <c r="B19" t="s">
        <v>9</v>
      </c>
      <c r="C19" t="s">
        <v>15</v>
      </c>
      <c r="D19" s="2">
        <f t="shared" si="3"/>
        <v>16</v>
      </c>
      <c r="E19">
        <f t="shared" si="1"/>
        <v>0</v>
      </c>
      <c r="F19" s="1">
        <f t="shared" ref="F19:H19" si="9">F8</f>
        <v>2.6</v>
      </c>
      <c r="G19" s="1">
        <f t="shared" si="9"/>
        <v>7.64</v>
      </c>
      <c r="H19" s="1">
        <f t="shared" si="9"/>
        <v>1.35</v>
      </c>
      <c r="I19">
        <v>0</v>
      </c>
      <c r="J19" s="1">
        <v>0.11</v>
      </c>
      <c r="K19" s="3">
        <v>1</v>
      </c>
      <c r="L19">
        <f>INDEX(Settings!$B$3:$B$8,MATCH(K19,Settings!$A$3:$A$8,0))</f>
        <v>60362647</v>
      </c>
      <c r="M19" s="3">
        <v>1</v>
      </c>
      <c r="N19" s="3">
        <f>INDEX(Settings!$D$3:$D$8,MATCH(M19,Settings!$C$3:$C$8,0))</f>
        <v>428956419</v>
      </c>
      <c r="O19">
        <f>WavePeaks!J19</f>
        <v>6859</v>
      </c>
      <c r="P19">
        <f>WavePeaks!$M$2</f>
        <v>900</v>
      </c>
      <c r="Q19">
        <f>WavePeaks!$M$3</f>
        <v>300</v>
      </c>
      <c r="R19">
        <v>0.05</v>
      </c>
      <c r="S19">
        <v>0</v>
      </c>
      <c r="W19" s="2"/>
    </row>
    <row r="20" spans="1:23" x14ac:dyDescent="0.25">
      <c r="A20">
        <v>1.3</v>
      </c>
      <c r="B20" t="s">
        <v>9</v>
      </c>
      <c r="C20" t="s">
        <v>15</v>
      </c>
      <c r="D20" s="2">
        <f t="shared" si="3"/>
        <v>18</v>
      </c>
      <c r="E20">
        <f t="shared" si="1"/>
        <v>0</v>
      </c>
      <c r="F20" s="1">
        <f t="shared" ref="F20:H20" si="10">F9</f>
        <v>3.06</v>
      </c>
      <c r="G20" s="1">
        <f t="shared" si="10"/>
        <v>8.0500000000000007</v>
      </c>
      <c r="H20" s="1">
        <f t="shared" si="10"/>
        <v>1.59</v>
      </c>
      <c r="I20">
        <v>0</v>
      </c>
      <c r="J20" s="1">
        <v>0.11</v>
      </c>
      <c r="K20" s="3">
        <v>1</v>
      </c>
      <c r="L20">
        <f>INDEX(Settings!$B$3:$B$8,MATCH(K20,Settings!$A$3:$A$8,0))</f>
        <v>60362647</v>
      </c>
      <c r="M20" s="3">
        <v>1</v>
      </c>
      <c r="N20" s="3">
        <f>INDEX(Settings!$D$3:$D$8,MATCH(M20,Settings!$C$3:$C$8,0))</f>
        <v>428956419</v>
      </c>
      <c r="O20">
        <f>WavePeaks!J20</f>
        <v>10566</v>
      </c>
      <c r="P20">
        <f>WavePeaks!$M$2</f>
        <v>900</v>
      </c>
      <c r="Q20">
        <f>WavePeaks!$M$3</f>
        <v>300</v>
      </c>
      <c r="R20">
        <v>0.05</v>
      </c>
      <c r="S20">
        <v>0</v>
      </c>
      <c r="W20" s="2"/>
    </row>
    <row r="21" spans="1:23" x14ac:dyDescent="0.25">
      <c r="A21">
        <v>1.3</v>
      </c>
      <c r="B21" t="s">
        <v>9</v>
      </c>
      <c r="C21" t="s">
        <v>15</v>
      </c>
      <c r="D21" s="2">
        <f t="shared" si="3"/>
        <v>20</v>
      </c>
      <c r="E21">
        <f t="shared" si="1"/>
        <v>0</v>
      </c>
      <c r="F21" s="1">
        <f t="shared" ref="F21:H21" si="11">F10</f>
        <v>3.62</v>
      </c>
      <c r="G21" s="1">
        <f t="shared" si="11"/>
        <v>8.52</v>
      </c>
      <c r="H21" s="1">
        <f t="shared" si="11"/>
        <v>1.82</v>
      </c>
      <c r="I21">
        <v>0</v>
      </c>
      <c r="J21" s="1">
        <v>0.11</v>
      </c>
      <c r="K21" s="3">
        <v>1</v>
      </c>
      <c r="L21">
        <f>INDEX(Settings!$B$3:$B$8,MATCH(K21,Settings!$A$3:$A$8,0))</f>
        <v>60362647</v>
      </c>
      <c r="M21" s="3">
        <v>1</v>
      </c>
      <c r="N21" s="3">
        <f>INDEX(Settings!$D$3:$D$8,MATCH(M21,Settings!$C$3:$C$8,0))</f>
        <v>428956419</v>
      </c>
      <c r="O21">
        <f>WavePeaks!J21</f>
        <v>10516</v>
      </c>
      <c r="P21">
        <f>WavePeaks!$M$2</f>
        <v>900</v>
      </c>
      <c r="Q21">
        <f>WavePeaks!$M$3</f>
        <v>300</v>
      </c>
      <c r="R21">
        <v>0.05</v>
      </c>
      <c r="S21">
        <v>0</v>
      </c>
      <c r="W21" s="2"/>
    </row>
    <row r="22" spans="1:23" x14ac:dyDescent="0.25">
      <c r="A22">
        <v>1.3</v>
      </c>
      <c r="B22" t="s">
        <v>9</v>
      </c>
      <c r="C22" t="s">
        <v>15</v>
      </c>
      <c r="D22" s="2">
        <f t="shared" si="3"/>
        <v>22</v>
      </c>
      <c r="E22">
        <f t="shared" si="1"/>
        <v>0</v>
      </c>
      <c r="F22" s="1">
        <f t="shared" ref="F22:H22" si="12">F11</f>
        <v>4.03</v>
      </c>
      <c r="G22" s="1">
        <f t="shared" si="12"/>
        <v>8.99</v>
      </c>
      <c r="H22" s="1">
        <f t="shared" si="12"/>
        <v>1.82</v>
      </c>
      <c r="I22">
        <v>0</v>
      </c>
      <c r="J22" s="1">
        <v>0.11</v>
      </c>
      <c r="K22" s="3">
        <v>1</v>
      </c>
      <c r="L22">
        <f>INDEX(Settings!$B$3:$B$8,MATCH(K22,Settings!$A$3:$A$8,0))</f>
        <v>60362647</v>
      </c>
      <c r="M22" s="3">
        <v>1</v>
      </c>
      <c r="N22" s="3">
        <f>INDEX(Settings!$D$3:$D$8,MATCH(M22,Settings!$C$3:$C$8,0))</f>
        <v>428956419</v>
      </c>
      <c r="O22">
        <f>WavePeaks!J22</f>
        <v>6099</v>
      </c>
      <c r="P22">
        <f>WavePeaks!$M$2</f>
        <v>900</v>
      </c>
      <c r="Q22">
        <f>WavePeaks!$M$3</f>
        <v>300</v>
      </c>
      <c r="R22">
        <v>0.05</v>
      </c>
      <c r="S22">
        <v>0</v>
      </c>
      <c r="W22" s="2"/>
    </row>
    <row r="23" spans="1:23" x14ac:dyDescent="0.25">
      <c r="A23">
        <v>1.3</v>
      </c>
      <c r="B23" t="s">
        <v>9</v>
      </c>
      <c r="C23" t="s">
        <v>15</v>
      </c>
      <c r="D23" s="2">
        <f t="shared" si="3"/>
        <v>24</v>
      </c>
      <c r="E23">
        <f t="shared" si="1"/>
        <v>0</v>
      </c>
      <c r="F23" s="1">
        <f t="shared" ref="F23:H23" si="13">F12</f>
        <v>4.5199999999999996</v>
      </c>
      <c r="G23" s="1">
        <f t="shared" si="13"/>
        <v>9.4499999999999993</v>
      </c>
      <c r="H23" s="1">
        <f t="shared" si="13"/>
        <v>1.89</v>
      </c>
      <c r="I23">
        <v>0</v>
      </c>
      <c r="J23" s="1">
        <v>0.11</v>
      </c>
      <c r="K23" s="3">
        <v>1</v>
      </c>
      <c r="L23">
        <f>INDEX(Settings!$B$3:$B$8,MATCH(K23,Settings!$A$3:$A$8,0))</f>
        <v>60362647</v>
      </c>
      <c r="M23" s="3">
        <v>1</v>
      </c>
      <c r="N23" s="3">
        <f>INDEX(Settings!$D$3:$D$8,MATCH(M23,Settings!$C$3:$C$8,0))</f>
        <v>428956419</v>
      </c>
      <c r="O23">
        <f>WavePeaks!J23</f>
        <v>7247</v>
      </c>
      <c r="P23">
        <f>WavePeaks!$M$2</f>
        <v>900</v>
      </c>
      <c r="Q23">
        <f>WavePeaks!$M$3</f>
        <v>300</v>
      </c>
      <c r="R23">
        <v>0.05</v>
      </c>
      <c r="S23">
        <v>0</v>
      </c>
      <c r="W23" s="2"/>
    </row>
    <row r="24" spans="1:23" x14ac:dyDescent="0.25">
      <c r="A24">
        <v>1.6</v>
      </c>
      <c r="B24" t="s">
        <v>9</v>
      </c>
      <c r="C24" t="s">
        <v>14</v>
      </c>
      <c r="D24" s="2">
        <v>4</v>
      </c>
      <c r="E24">
        <v>0</v>
      </c>
      <c r="F24" s="1">
        <v>6.3</v>
      </c>
      <c r="G24" s="1">
        <v>11.5</v>
      </c>
      <c r="H24" s="1">
        <v>2.75</v>
      </c>
      <c r="I24">
        <v>0</v>
      </c>
      <c r="J24" s="1">
        <v>0.2</v>
      </c>
      <c r="K24" s="3">
        <v>1</v>
      </c>
      <c r="L24">
        <f>INDEX(Settings!$B$3:$B$8,MATCH(K24,Settings!$A$3:$A$8,0))</f>
        <v>60362647</v>
      </c>
      <c r="M24" s="3">
        <v>1</v>
      </c>
      <c r="N24" s="3">
        <f>INDEX(Settings!$D$3:$D$8,MATCH(M24,Settings!$C$3:$C$8,0))</f>
        <v>428956419</v>
      </c>
      <c r="O24">
        <f>WavePeaks!J24</f>
        <v>10370</v>
      </c>
      <c r="P24">
        <f>WavePeaks!$M$2</f>
        <v>900</v>
      </c>
      <c r="Q24">
        <f>WavePeaks!$M$3</f>
        <v>300</v>
      </c>
      <c r="R24">
        <v>0.05</v>
      </c>
      <c r="S24">
        <v>0</v>
      </c>
    </row>
    <row r="25" spans="1:23" x14ac:dyDescent="0.25">
      <c r="A25">
        <v>1.6</v>
      </c>
      <c r="B25" t="s">
        <v>9</v>
      </c>
      <c r="C25" t="s">
        <v>14</v>
      </c>
      <c r="D25" s="2">
        <f>D24+2</f>
        <v>6</v>
      </c>
      <c r="E25">
        <v>0</v>
      </c>
      <c r="F25" s="1">
        <v>8</v>
      </c>
      <c r="G25" s="1">
        <v>12.7</v>
      </c>
      <c r="H25" s="1">
        <v>2.75</v>
      </c>
      <c r="I25">
        <v>0</v>
      </c>
      <c r="J25" s="1">
        <v>0.2</v>
      </c>
      <c r="K25" s="3">
        <v>1</v>
      </c>
      <c r="L25">
        <f>INDEX(Settings!$B$3:$B$8,MATCH(K25,Settings!$A$3:$A$8,0))</f>
        <v>60362647</v>
      </c>
      <c r="M25" s="3">
        <v>1</v>
      </c>
      <c r="N25" s="3">
        <f>INDEX(Settings!$D$3:$D$8,MATCH(M25,Settings!$C$3:$C$8,0))</f>
        <v>428956419</v>
      </c>
      <c r="O25">
        <f>WavePeaks!J25</f>
        <v>10340</v>
      </c>
      <c r="P25">
        <f>WavePeaks!$M$2</f>
        <v>900</v>
      </c>
      <c r="Q25">
        <f>WavePeaks!$M$3</f>
        <v>300</v>
      </c>
      <c r="R25">
        <v>0.05</v>
      </c>
      <c r="S25">
        <v>0</v>
      </c>
    </row>
    <row r="26" spans="1:23" x14ac:dyDescent="0.25">
      <c r="A26">
        <v>1.6</v>
      </c>
      <c r="B26" t="s">
        <v>9</v>
      </c>
      <c r="C26" t="s">
        <v>14</v>
      </c>
      <c r="D26" s="2">
        <f t="shared" ref="D26:D34" si="14">D25+2</f>
        <v>8</v>
      </c>
      <c r="E26">
        <v>0</v>
      </c>
      <c r="F26" s="1">
        <v>8</v>
      </c>
      <c r="G26" s="1">
        <v>12.7</v>
      </c>
      <c r="H26" s="1">
        <v>2.75</v>
      </c>
      <c r="I26">
        <v>0</v>
      </c>
      <c r="J26" s="1">
        <v>0.2</v>
      </c>
      <c r="K26" s="3">
        <v>1</v>
      </c>
      <c r="L26">
        <f>INDEX(Settings!$B$3:$B$8,MATCH(K26,Settings!$A$3:$A$8,0))</f>
        <v>60362647</v>
      </c>
      <c r="M26" s="3">
        <v>1</v>
      </c>
      <c r="N26" s="3">
        <f>INDEX(Settings!$D$3:$D$8,MATCH(M26,Settings!$C$3:$C$8,0))</f>
        <v>428956419</v>
      </c>
      <c r="O26">
        <f>WavePeaks!J26</f>
        <v>10340</v>
      </c>
      <c r="P26">
        <f>WavePeaks!$M$2</f>
        <v>900</v>
      </c>
      <c r="Q26">
        <f>WavePeaks!$M$3</f>
        <v>300</v>
      </c>
      <c r="R26">
        <v>0.05</v>
      </c>
      <c r="S26">
        <v>0</v>
      </c>
    </row>
    <row r="27" spans="1:23" x14ac:dyDescent="0.25">
      <c r="A27">
        <v>1.6</v>
      </c>
      <c r="B27" t="s">
        <v>9</v>
      </c>
      <c r="C27" t="s">
        <v>14</v>
      </c>
      <c r="D27" s="2">
        <f t="shared" si="14"/>
        <v>10</v>
      </c>
      <c r="E27">
        <v>0</v>
      </c>
      <c r="F27" s="1">
        <v>8.1</v>
      </c>
      <c r="G27" s="1">
        <v>12.8</v>
      </c>
      <c r="H27" s="1">
        <v>2.75</v>
      </c>
      <c r="I27">
        <v>0</v>
      </c>
      <c r="J27" s="1">
        <v>0.2</v>
      </c>
      <c r="K27" s="3">
        <v>1</v>
      </c>
      <c r="L27">
        <f>INDEX(Settings!$B$3:$B$8,MATCH(K27,Settings!$A$3:$A$8,0))</f>
        <v>60362647</v>
      </c>
      <c r="M27" s="3">
        <v>1</v>
      </c>
      <c r="N27" s="3">
        <f>INDEX(Settings!$D$3:$D$8,MATCH(M27,Settings!$C$3:$C$8,0))</f>
        <v>428956419</v>
      </c>
      <c r="O27">
        <f>WavePeaks!J27</f>
        <v>10398</v>
      </c>
      <c r="P27">
        <f>WavePeaks!$M$2</f>
        <v>900</v>
      </c>
      <c r="Q27">
        <f>WavePeaks!$M$3</f>
        <v>300</v>
      </c>
      <c r="R27">
        <v>0.05</v>
      </c>
      <c r="S27">
        <v>0</v>
      </c>
    </row>
    <row r="28" spans="1:23" x14ac:dyDescent="0.25">
      <c r="A28">
        <v>1.6</v>
      </c>
      <c r="B28" t="s">
        <v>9</v>
      </c>
      <c r="C28" t="s">
        <v>14</v>
      </c>
      <c r="D28" s="2">
        <f t="shared" si="14"/>
        <v>12</v>
      </c>
      <c r="E28">
        <v>0</v>
      </c>
      <c r="F28" s="1">
        <v>8.5</v>
      </c>
      <c r="G28" s="1">
        <v>13.1</v>
      </c>
      <c r="H28" s="1">
        <v>2.75</v>
      </c>
      <c r="I28">
        <v>0</v>
      </c>
      <c r="J28" s="1">
        <v>0.2</v>
      </c>
      <c r="K28" s="3">
        <v>1</v>
      </c>
      <c r="L28">
        <f>INDEX(Settings!$B$3:$B$8,MATCH(K28,Settings!$A$3:$A$8,0))</f>
        <v>60362647</v>
      </c>
      <c r="M28" s="3">
        <v>1</v>
      </c>
      <c r="N28" s="3">
        <f>INDEX(Settings!$D$3:$D$8,MATCH(M28,Settings!$C$3:$C$8,0))</f>
        <v>428956419</v>
      </c>
      <c r="O28">
        <f>WavePeaks!J28</f>
        <v>3743</v>
      </c>
      <c r="P28">
        <f>WavePeaks!$M$2</f>
        <v>900</v>
      </c>
      <c r="Q28">
        <f>WavePeaks!$M$3</f>
        <v>300</v>
      </c>
      <c r="R28">
        <v>0.05</v>
      </c>
      <c r="S28">
        <v>0</v>
      </c>
    </row>
    <row r="29" spans="1:23" x14ac:dyDescent="0.25">
      <c r="A29">
        <v>1.6</v>
      </c>
      <c r="B29" t="s">
        <v>9</v>
      </c>
      <c r="C29" t="s">
        <v>14</v>
      </c>
      <c r="D29" s="2">
        <f t="shared" si="14"/>
        <v>14</v>
      </c>
      <c r="E29">
        <v>0</v>
      </c>
      <c r="F29" s="1">
        <v>8.5</v>
      </c>
      <c r="G29" s="1">
        <v>13.1</v>
      </c>
      <c r="H29" s="1">
        <v>2.75</v>
      </c>
      <c r="I29">
        <v>0</v>
      </c>
      <c r="J29" s="1">
        <v>0.2</v>
      </c>
      <c r="K29" s="3">
        <v>1</v>
      </c>
      <c r="L29">
        <f>INDEX(Settings!$B$3:$B$8,MATCH(K29,Settings!$A$3:$A$8,0))</f>
        <v>60362647</v>
      </c>
      <c r="M29" s="3">
        <v>1</v>
      </c>
      <c r="N29" s="3">
        <f>INDEX(Settings!$D$3:$D$8,MATCH(M29,Settings!$C$3:$C$8,0))</f>
        <v>428956419</v>
      </c>
      <c r="O29">
        <f>WavePeaks!J29</f>
        <v>3743</v>
      </c>
      <c r="P29">
        <f>WavePeaks!$M$2</f>
        <v>900</v>
      </c>
      <c r="Q29">
        <f>WavePeaks!$M$3</f>
        <v>300</v>
      </c>
      <c r="R29">
        <v>0.05</v>
      </c>
      <c r="S29">
        <v>0</v>
      </c>
    </row>
    <row r="30" spans="1:23" x14ac:dyDescent="0.25">
      <c r="A30">
        <v>1.6</v>
      </c>
      <c r="B30" t="s">
        <v>9</v>
      </c>
      <c r="C30" t="s">
        <v>14</v>
      </c>
      <c r="D30" s="2">
        <f t="shared" si="14"/>
        <v>16</v>
      </c>
      <c r="E30">
        <v>0</v>
      </c>
      <c r="F30" s="1">
        <v>9.8000000000000007</v>
      </c>
      <c r="G30" s="1">
        <v>14.1</v>
      </c>
      <c r="H30" s="1">
        <v>2.75</v>
      </c>
      <c r="I30">
        <v>0</v>
      </c>
      <c r="J30" s="1">
        <v>0.2</v>
      </c>
      <c r="K30" s="3">
        <v>1</v>
      </c>
      <c r="L30">
        <f>INDEX(Settings!$B$3:$B$8,MATCH(K30,Settings!$A$3:$A$8,0))</f>
        <v>60362647</v>
      </c>
      <c r="M30" s="3">
        <v>1</v>
      </c>
      <c r="N30" s="3">
        <f>INDEX(Settings!$D$3:$D$8,MATCH(M30,Settings!$C$3:$C$8,0))</f>
        <v>428956419</v>
      </c>
      <c r="O30">
        <f>WavePeaks!J30</f>
        <v>6633</v>
      </c>
      <c r="P30">
        <f>WavePeaks!$M$2</f>
        <v>900</v>
      </c>
      <c r="Q30">
        <f>WavePeaks!$M$3</f>
        <v>300</v>
      </c>
      <c r="R30">
        <v>0.05</v>
      </c>
      <c r="S30">
        <v>0</v>
      </c>
    </row>
    <row r="31" spans="1:23" x14ac:dyDescent="0.25">
      <c r="A31">
        <v>1.6</v>
      </c>
      <c r="B31" t="s">
        <v>9</v>
      </c>
      <c r="C31" t="s">
        <v>14</v>
      </c>
      <c r="D31" s="2">
        <f t="shared" si="14"/>
        <v>18</v>
      </c>
      <c r="E31">
        <v>0</v>
      </c>
      <c r="F31" s="1">
        <v>9.8000000000000007</v>
      </c>
      <c r="G31" s="1">
        <v>14.1</v>
      </c>
      <c r="H31" s="1">
        <v>2.75</v>
      </c>
      <c r="I31">
        <v>0</v>
      </c>
      <c r="J31" s="1">
        <v>0.2</v>
      </c>
      <c r="K31" s="3">
        <v>1</v>
      </c>
      <c r="L31">
        <f>INDEX(Settings!$B$3:$B$8,MATCH(K31,Settings!$A$3:$A$8,0))</f>
        <v>60362647</v>
      </c>
      <c r="M31" s="3">
        <v>1</v>
      </c>
      <c r="N31" s="3">
        <f>INDEX(Settings!$D$3:$D$8,MATCH(M31,Settings!$C$3:$C$8,0))</f>
        <v>428956419</v>
      </c>
      <c r="O31">
        <f>WavePeaks!J31</f>
        <v>6633</v>
      </c>
      <c r="P31">
        <f>WavePeaks!$M$2</f>
        <v>900</v>
      </c>
      <c r="Q31">
        <f>WavePeaks!$M$3</f>
        <v>300</v>
      </c>
      <c r="R31">
        <v>0.05</v>
      </c>
      <c r="S31">
        <v>0</v>
      </c>
    </row>
    <row r="32" spans="1:23" x14ac:dyDescent="0.25">
      <c r="A32">
        <v>1.6</v>
      </c>
      <c r="B32" t="s">
        <v>9</v>
      </c>
      <c r="C32" t="s">
        <v>14</v>
      </c>
      <c r="D32" s="2">
        <f t="shared" si="14"/>
        <v>20</v>
      </c>
      <c r="E32">
        <v>0</v>
      </c>
      <c r="F32" s="1">
        <v>9.8000000000000007</v>
      </c>
      <c r="G32" s="1">
        <v>14.1</v>
      </c>
      <c r="H32" s="1">
        <v>2.75</v>
      </c>
      <c r="I32">
        <v>0</v>
      </c>
      <c r="J32" s="1">
        <v>0.2</v>
      </c>
      <c r="K32" s="3">
        <v>1</v>
      </c>
      <c r="L32">
        <f>INDEX(Settings!$B$3:$B$8,MATCH(K32,Settings!$A$3:$A$8,0))</f>
        <v>60362647</v>
      </c>
      <c r="M32" s="3">
        <v>1</v>
      </c>
      <c r="N32" s="3">
        <f>INDEX(Settings!$D$3:$D$8,MATCH(M32,Settings!$C$3:$C$8,0))</f>
        <v>428956419</v>
      </c>
      <c r="O32">
        <f>WavePeaks!J32</f>
        <v>6633</v>
      </c>
      <c r="P32">
        <f>WavePeaks!$M$2</f>
        <v>900</v>
      </c>
      <c r="Q32">
        <f>WavePeaks!$M$3</f>
        <v>300</v>
      </c>
      <c r="R32">
        <v>0.05</v>
      </c>
      <c r="S32">
        <v>0</v>
      </c>
    </row>
    <row r="33" spans="1:19" x14ac:dyDescent="0.25">
      <c r="A33">
        <v>1.6</v>
      </c>
      <c r="B33" t="s">
        <v>9</v>
      </c>
      <c r="C33" t="s">
        <v>14</v>
      </c>
      <c r="D33" s="2">
        <f t="shared" si="14"/>
        <v>22</v>
      </c>
      <c r="E33">
        <v>0</v>
      </c>
      <c r="F33" s="1">
        <v>9.8000000000000007</v>
      </c>
      <c r="G33" s="1">
        <v>14.1</v>
      </c>
      <c r="H33" s="1">
        <v>2.75</v>
      </c>
      <c r="I33">
        <v>0</v>
      </c>
      <c r="J33" s="1">
        <v>0.2</v>
      </c>
      <c r="K33" s="3">
        <v>1</v>
      </c>
      <c r="L33">
        <f>INDEX(Settings!$B$3:$B$8,MATCH(K33,Settings!$A$3:$A$8,0))</f>
        <v>60362647</v>
      </c>
      <c r="M33" s="3">
        <v>1</v>
      </c>
      <c r="N33" s="3">
        <f>INDEX(Settings!$D$3:$D$8,MATCH(M33,Settings!$C$3:$C$8,0))</f>
        <v>428956419</v>
      </c>
      <c r="O33">
        <f>WavePeaks!J33</f>
        <v>6633</v>
      </c>
      <c r="P33">
        <f>WavePeaks!$M$2</f>
        <v>900</v>
      </c>
      <c r="Q33">
        <f>WavePeaks!$M$3</f>
        <v>300</v>
      </c>
      <c r="R33">
        <v>0.05</v>
      </c>
      <c r="S33">
        <v>0</v>
      </c>
    </row>
    <row r="34" spans="1:19" x14ac:dyDescent="0.25">
      <c r="A34">
        <v>1.6</v>
      </c>
      <c r="B34" t="s">
        <v>9</v>
      </c>
      <c r="C34" t="s">
        <v>14</v>
      </c>
      <c r="D34" s="2">
        <f t="shared" si="14"/>
        <v>24</v>
      </c>
      <c r="E34">
        <v>0</v>
      </c>
      <c r="F34" s="1">
        <v>9.8000000000000007</v>
      </c>
      <c r="G34" s="1">
        <v>14.1</v>
      </c>
      <c r="H34" s="1">
        <v>2.75</v>
      </c>
      <c r="I34">
        <v>0</v>
      </c>
      <c r="J34" s="1">
        <v>0.2</v>
      </c>
      <c r="K34" s="3">
        <v>1</v>
      </c>
      <c r="L34">
        <f>INDEX(Settings!$B$3:$B$8,MATCH(K34,Settings!$A$3:$A$8,0))</f>
        <v>60362647</v>
      </c>
      <c r="M34" s="3">
        <v>1</v>
      </c>
      <c r="N34" s="3">
        <f>INDEX(Settings!$D$3:$D$8,MATCH(M34,Settings!$C$3:$C$8,0))</f>
        <v>428956419</v>
      </c>
      <c r="O34">
        <f>WavePeaks!J34</f>
        <v>6633</v>
      </c>
      <c r="P34">
        <f>WavePeaks!$M$2</f>
        <v>900</v>
      </c>
      <c r="Q34">
        <f>WavePeaks!$M$3</f>
        <v>300</v>
      </c>
      <c r="R34">
        <v>0.05</v>
      </c>
      <c r="S34">
        <v>0</v>
      </c>
    </row>
    <row r="35" spans="1:19" x14ac:dyDescent="0.25">
      <c r="A35">
        <v>6.1</v>
      </c>
      <c r="B35" t="s">
        <v>9</v>
      </c>
      <c r="C35" t="s">
        <v>28</v>
      </c>
      <c r="D35">
        <v>47.5</v>
      </c>
      <c r="E35">
        <v>0</v>
      </c>
      <c r="F35" s="1">
        <v>10.7</v>
      </c>
      <c r="G35" s="1">
        <v>14.2</v>
      </c>
      <c r="H35" s="1">
        <v>2.75</v>
      </c>
      <c r="I35">
        <v>0</v>
      </c>
      <c r="J35" s="1">
        <v>0.11</v>
      </c>
      <c r="K35" s="3">
        <v>1</v>
      </c>
      <c r="L35">
        <f>INDEX(Settings!$B$3:$B$8,MATCH(K35,Settings!$A$3:$A$8,0))</f>
        <v>60362647</v>
      </c>
      <c r="M35" s="3">
        <v>1</v>
      </c>
      <c r="N35" s="3">
        <f>INDEX(Settings!$D$3:$D$8,MATCH(M35,Settings!$C$3:$C$8,0))</f>
        <v>428956419</v>
      </c>
      <c r="O35">
        <f>WavePeaks!J35</f>
        <v>58</v>
      </c>
      <c r="P35">
        <f>WavePeaks!$M$2</f>
        <v>900</v>
      </c>
      <c r="Q35">
        <f>WavePeaks!$M$3</f>
        <v>300</v>
      </c>
      <c r="R35">
        <v>0.05</v>
      </c>
      <c r="S35">
        <v>0</v>
      </c>
    </row>
    <row r="36" spans="1:19" x14ac:dyDescent="0.25">
      <c r="A36">
        <v>6.1</v>
      </c>
      <c r="B36" t="s">
        <v>9</v>
      </c>
      <c r="C36" t="s">
        <v>28</v>
      </c>
      <c r="D36">
        <v>47.5</v>
      </c>
      <c r="E36">
        <v>-8</v>
      </c>
      <c r="F36" s="1">
        <v>10.7</v>
      </c>
      <c r="G36" s="1">
        <v>14.2</v>
      </c>
      <c r="H36" s="1">
        <v>2.75</v>
      </c>
      <c r="I36">
        <v>0</v>
      </c>
      <c r="J36" s="1">
        <v>0.11</v>
      </c>
      <c r="K36" s="3">
        <v>1</v>
      </c>
      <c r="L36">
        <f>INDEX(Settings!$B$3:$B$8,MATCH(K36,Settings!$A$3:$A$8,0))</f>
        <v>60362647</v>
      </c>
      <c r="M36" s="3">
        <v>1</v>
      </c>
      <c r="N36" s="3">
        <f>INDEX(Settings!$D$3:$D$8,MATCH(M36,Settings!$C$3:$C$8,0))</f>
        <v>428956419</v>
      </c>
      <c r="O36">
        <f>WavePeaks!J36</f>
        <v>58</v>
      </c>
      <c r="P36">
        <f>WavePeaks!$M$2</f>
        <v>900</v>
      </c>
      <c r="Q36">
        <f>WavePeaks!$M$3</f>
        <v>300</v>
      </c>
      <c r="R36">
        <v>0.05</v>
      </c>
      <c r="S36">
        <v>8</v>
      </c>
    </row>
    <row r="37" spans="1:19" x14ac:dyDescent="0.25">
      <c r="A37">
        <v>6.1</v>
      </c>
      <c r="B37" t="s">
        <v>9</v>
      </c>
      <c r="C37" t="s">
        <v>28</v>
      </c>
      <c r="D37">
        <v>47.5</v>
      </c>
      <c r="E37">
        <v>8</v>
      </c>
      <c r="F37" s="1">
        <v>10.7</v>
      </c>
      <c r="G37" s="1">
        <v>14.2</v>
      </c>
      <c r="H37" s="1">
        <v>2.75</v>
      </c>
      <c r="I37">
        <v>0</v>
      </c>
      <c r="J37" s="1">
        <v>0.11</v>
      </c>
      <c r="K37" s="3">
        <v>1</v>
      </c>
      <c r="L37">
        <f>INDEX(Settings!$B$3:$B$8,MATCH(K37,Settings!$A$3:$A$8,0))</f>
        <v>60362647</v>
      </c>
      <c r="M37" s="3">
        <v>1</v>
      </c>
      <c r="N37" s="3">
        <f>INDEX(Settings!$D$3:$D$8,MATCH(M37,Settings!$C$3:$C$8,0))</f>
        <v>428956419</v>
      </c>
      <c r="O37">
        <f>WavePeaks!J37</f>
        <v>58</v>
      </c>
      <c r="P37">
        <f>WavePeaks!$M$2</f>
        <v>900</v>
      </c>
      <c r="Q37">
        <f>WavePeaks!$M$3</f>
        <v>300</v>
      </c>
      <c r="R37">
        <v>0.05</v>
      </c>
      <c r="S37">
        <v>-8</v>
      </c>
    </row>
    <row r="38" spans="1:19" x14ac:dyDescent="0.25">
      <c r="A38">
        <v>6.3</v>
      </c>
      <c r="B38" t="s">
        <v>9</v>
      </c>
      <c r="C38" t="s">
        <v>29</v>
      </c>
      <c r="D38" s="4">
        <v>38</v>
      </c>
      <c r="E38">
        <v>0</v>
      </c>
      <c r="F38">
        <v>6.98</v>
      </c>
      <c r="G38" s="1">
        <v>11.7</v>
      </c>
      <c r="H38" s="1">
        <v>2.75</v>
      </c>
      <c r="I38">
        <v>0</v>
      </c>
      <c r="J38" s="1">
        <v>0.11</v>
      </c>
      <c r="K38" s="3">
        <v>1</v>
      </c>
      <c r="L38">
        <f>INDEX(Settings!$B$3:$B$8,MATCH(K38,Settings!$A$3:$A$8,0))</f>
        <v>60362647</v>
      </c>
      <c r="M38" s="3">
        <v>1</v>
      </c>
      <c r="N38" s="3">
        <f>INDEX(Settings!$D$3:$D$8,MATCH(M38,Settings!$C$3:$C$8,0))</f>
        <v>428956419</v>
      </c>
      <c r="O38">
        <f>WavePeaks!J38</f>
        <v>2423</v>
      </c>
      <c r="P38">
        <f>WavePeaks!$M$2</f>
        <v>900</v>
      </c>
      <c r="Q38">
        <f>WavePeaks!$M$3</f>
        <v>300</v>
      </c>
      <c r="R38">
        <v>0.05</v>
      </c>
      <c r="S38">
        <v>0</v>
      </c>
    </row>
    <row r="39" spans="1:19" x14ac:dyDescent="0.25">
      <c r="A39">
        <v>6.3</v>
      </c>
      <c r="B39" t="s">
        <v>9</v>
      </c>
      <c r="C39" t="s">
        <v>29</v>
      </c>
      <c r="D39" s="4">
        <v>38</v>
      </c>
      <c r="E39">
        <v>-20</v>
      </c>
      <c r="F39">
        <v>6.98</v>
      </c>
      <c r="G39" s="1">
        <v>11.7</v>
      </c>
      <c r="H39" s="1">
        <v>2.75</v>
      </c>
      <c r="I39">
        <v>0</v>
      </c>
      <c r="J39" s="1">
        <v>0.11</v>
      </c>
      <c r="K39" s="3">
        <v>1</v>
      </c>
      <c r="L39">
        <f>INDEX(Settings!$B$3:$B$8,MATCH(K39,Settings!$A$3:$A$8,0))</f>
        <v>60362647</v>
      </c>
      <c r="M39" s="3">
        <v>1</v>
      </c>
      <c r="N39" s="3">
        <f>INDEX(Settings!$D$3:$D$8,MATCH(M39,Settings!$C$3:$C$8,0))</f>
        <v>428956419</v>
      </c>
      <c r="O39">
        <f>WavePeaks!J39</f>
        <v>2423</v>
      </c>
      <c r="P39">
        <f>WavePeaks!$M$2</f>
        <v>900</v>
      </c>
      <c r="Q39">
        <f>WavePeaks!$M$3</f>
        <v>300</v>
      </c>
      <c r="R39">
        <v>0.05</v>
      </c>
      <c r="S39">
        <v>20</v>
      </c>
    </row>
    <row r="40" spans="1:19" x14ac:dyDescent="0.25">
      <c r="A40">
        <v>6.3</v>
      </c>
      <c r="B40" t="s">
        <v>9</v>
      </c>
      <c r="C40" t="s">
        <v>29</v>
      </c>
      <c r="D40" s="4">
        <v>38</v>
      </c>
      <c r="E40">
        <v>20</v>
      </c>
      <c r="F40">
        <v>6.98</v>
      </c>
      <c r="G40" s="1">
        <v>11.7</v>
      </c>
      <c r="H40" s="1">
        <v>2.75</v>
      </c>
      <c r="I40">
        <v>0</v>
      </c>
      <c r="J40" s="1">
        <v>0.11</v>
      </c>
      <c r="K40" s="3">
        <v>1</v>
      </c>
      <c r="L40">
        <f>INDEX(Settings!$B$3:$B$8,MATCH(K40,Settings!$A$3:$A$8,0))</f>
        <v>60362647</v>
      </c>
      <c r="M40" s="3">
        <v>1</v>
      </c>
      <c r="N40" s="3">
        <f>INDEX(Settings!$D$3:$D$8,MATCH(M40,Settings!$C$3:$C$8,0))</f>
        <v>428956419</v>
      </c>
      <c r="O40">
        <f>WavePeaks!J40</f>
        <v>2423</v>
      </c>
      <c r="P40">
        <f>WavePeaks!$M$2</f>
        <v>900</v>
      </c>
      <c r="Q40">
        <f>WavePeaks!$M$3</f>
        <v>300</v>
      </c>
      <c r="R40">
        <v>0.05</v>
      </c>
      <c r="S40">
        <v>-20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9AE1-5E69-4E88-A7A3-7D3DE7B03F3A}">
  <dimension ref="A1:I29"/>
  <sheetViews>
    <sheetView workbookViewId="0">
      <selection activeCell="J29" sqref="J29"/>
    </sheetView>
  </sheetViews>
  <sheetFormatPr defaultRowHeight="15" x14ac:dyDescent="0.25"/>
  <cols>
    <col min="1" max="1" width="10" bestFit="1" customWidth="1"/>
    <col min="2" max="2" width="11.42578125" bestFit="1" customWidth="1"/>
    <col min="3" max="3" width="9.85546875" bestFit="1" customWidth="1"/>
    <col min="4" max="4" width="10.7109375" bestFit="1" customWidth="1"/>
    <col min="5" max="5" width="11.7109375" bestFit="1" customWidth="1"/>
    <col min="6" max="6" width="14.5703125" bestFit="1" customWidth="1"/>
    <col min="9" max="9" width="13.28515625" bestFit="1" customWidth="1"/>
  </cols>
  <sheetData>
    <row r="1" spans="1:9" x14ac:dyDescent="0.25">
      <c r="A1" t="s">
        <v>20</v>
      </c>
      <c r="B1" t="s">
        <v>21</v>
      </c>
      <c r="C1" t="s">
        <v>2</v>
      </c>
      <c r="D1" t="s">
        <v>12</v>
      </c>
      <c r="E1" t="s">
        <v>31</v>
      </c>
      <c r="F1" t="s">
        <v>16</v>
      </c>
      <c r="G1" t="s">
        <v>18</v>
      </c>
      <c r="H1" t="s">
        <v>19</v>
      </c>
      <c r="I1" t="s">
        <v>27</v>
      </c>
    </row>
    <row r="2" spans="1:9" x14ac:dyDescent="0.25">
      <c r="A2" s="5">
        <v>60362647</v>
      </c>
      <c r="B2" s="5">
        <v>1010</v>
      </c>
      <c r="C2" s="5" t="s">
        <v>9</v>
      </c>
      <c r="D2" s="5" t="s">
        <v>13</v>
      </c>
      <c r="E2" s="5" t="s">
        <v>14</v>
      </c>
      <c r="F2" s="5" t="s">
        <v>17</v>
      </c>
      <c r="G2" s="5">
        <v>4</v>
      </c>
      <c r="H2" s="5">
        <v>0.2</v>
      </c>
      <c r="I2" s="5">
        <v>0</v>
      </c>
    </row>
    <row r="3" spans="1:9" x14ac:dyDescent="0.25">
      <c r="A3" s="5">
        <v>60362647</v>
      </c>
      <c r="B3" s="5">
        <v>1010</v>
      </c>
      <c r="C3" s="5" t="s">
        <v>9</v>
      </c>
      <c r="D3" s="5" t="s">
        <v>13</v>
      </c>
      <c r="E3" s="5" t="s">
        <v>14</v>
      </c>
      <c r="F3" s="5" t="s">
        <v>17</v>
      </c>
      <c r="G3" s="5">
        <v>6</v>
      </c>
      <c r="H3" s="5">
        <v>0.2</v>
      </c>
      <c r="I3" s="5">
        <v>0</v>
      </c>
    </row>
    <row r="4" spans="1:9" x14ac:dyDescent="0.25">
      <c r="A4" s="5">
        <v>60362647</v>
      </c>
      <c r="B4" s="5">
        <v>1010</v>
      </c>
      <c r="C4" s="5" t="s">
        <v>9</v>
      </c>
      <c r="D4" s="5" t="s">
        <v>13</v>
      </c>
      <c r="E4" s="5" t="s">
        <v>14</v>
      </c>
      <c r="F4" s="5" t="s">
        <v>17</v>
      </c>
      <c r="G4" s="5">
        <v>8</v>
      </c>
      <c r="H4" s="5">
        <v>0.2</v>
      </c>
      <c r="I4" s="5">
        <v>0</v>
      </c>
    </row>
    <row r="5" spans="1:9" x14ac:dyDescent="0.25">
      <c r="A5" s="5">
        <v>60362647</v>
      </c>
      <c r="B5" s="5">
        <v>1010</v>
      </c>
      <c r="C5" s="5" t="s">
        <v>9</v>
      </c>
      <c r="D5" s="5" t="s">
        <v>13</v>
      </c>
      <c r="E5" s="5" t="s">
        <v>14</v>
      </c>
      <c r="F5" s="5" t="s">
        <v>17</v>
      </c>
      <c r="G5" s="5">
        <v>10</v>
      </c>
      <c r="H5" s="5">
        <v>0.2</v>
      </c>
      <c r="I5" s="5">
        <v>0</v>
      </c>
    </row>
    <row r="6" spans="1:9" x14ac:dyDescent="0.25">
      <c r="A6" s="5">
        <v>60362647</v>
      </c>
      <c r="B6" s="5">
        <v>1010</v>
      </c>
      <c r="C6" s="5" t="s">
        <v>9</v>
      </c>
      <c r="D6" s="5" t="s">
        <v>13</v>
      </c>
      <c r="E6" s="5" t="s">
        <v>14</v>
      </c>
      <c r="F6" s="5" t="s">
        <v>17</v>
      </c>
      <c r="G6" s="5">
        <v>12</v>
      </c>
      <c r="H6" s="5">
        <v>0.2</v>
      </c>
      <c r="I6" s="5">
        <v>0</v>
      </c>
    </row>
    <row r="7" spans="1:9" x14ac:dyDescent="0.25">
      <c r="A7" s="5">
        <v>60362647</v>
      </c>
      <c r="B7" s="5">
        <v>1010</v>
      </c>
      <c r="C7" s="5" t="s">
        <v>9</v>
      </c>
      <c r="D7" s="5" t="s">
        <v>13</v>
      </c>
      <c r="E7" s="5" t="s">
        <v>14</v>
      </c>
      <c r="F7" s="5" t="s">
        <v>17</v>
      </c>
      <c r="G7" s="5">
        <v>14</v>
      </c>
      <c r="H7" s="5">
        <v>0.2</v>
      </c>
      <c r="I7" s="5">
        <v>0</v>
      </c>
    </row>
    <row r="8" spans="1:9" x14ac:dyDescent="0.25">
      <c r="A8" s="5">
        <v>60362647</v>
      </c>
      <c r="B8" s="5">
        <v>1010</v>
      </c>
      <c r="C8" s="5" t="s">
        <v>9</v>
      </c>
      <c r="D8" s="5" t="s">
        <v>13</v>
      </c>
      <c r="E8" s="5" t="s">
        <v>14</v>
      </c>
      <c r="F8" s="5" t="s">
        <v>17</v>
      </c>
      <c r="G8" s="5">
        <v>16</v>
      </c>
      <c r="H8" s="5">
        <v>0.2</v>
      </c>
      <c r="I8" s="5">
        <v>0</v>
      </c>
    </row>
    <row r="9" spans="1:9" x14ac:dyDescent="0.25">
      <c r="A9" s="5">
        <v>60362647</v>
      </c>
      <c r="B9" s="5">
        <v>1010</v>
      </c>
      <c r="C9" s="5" t="s">
        <v>9</v>
      </c>
      <c r="D9" s="5" t="s">
        <v>13</v>
      </c>
      <c r="E9" s="5" t="s">
        <v>14</v>
      </c>
      <c r="F9" s="5" t="s">
        <v>17</v>
      </c>
      <c r="G9" s="5">
        <v>18</v>
      </c>
      <c r="H9" s="5">
        <v>0.2</v>
      </c>
      <c r="I9" s="5">
        <v>0</v>
      </c>
    </row>
    <row r="10" spans="1:9" x14ac:dyDescent="0.25">
      <c r="A10" s="5">
        <v>60362647</v>
      </c>
      <c r="B10" s="5">
        <v>1010</v>
      </c>
      <c r="C10" s="5" t="s">
        <v>9</v>
      </c>
      <c r="D10" s="5" t="s">
        <v>13</v>
      </c>
      <c r="E10" s="5" t="s">
        <v>14</v>
      </c>
      <c r="F10" s="5" t="s">
        <v>17</v>
      </c>
      <c r="G10" s="5">
        <v>20</v>
      </c>
      <c r="H10" s="5">
        <v>0.2</v>
      </c>
      <c r="I10" s="5">
        <v>0</v>
      </c>
    </row>
    <row r="11" spans="1:9" x14ac:dyDescent="0.25">
      <c r="A11" s="5">
        <v>60362647</v>
      </c>
      <c r="B11" s="5">
        <v>1010</v>
      </c>
      <c r="C11" s="5" t="s">
        <v>9</v>
      </c>
      <c r="D11" s="5" t="s">
        <v>13</v>
      </c>
      <c r="E11" s="5" t="s">
        <v>14</v>
      </c>
      <c r="F11" s="5" t="s">
        <v>17</v>
      </c>
      <c r="G11" s="5">
        <v>22</v>
      </c>
      <c r="H11" s="5">
        <v>0.2</v>
      </c>
      <c r="I11" s="5">
        <v>0</v>
      </c>
    </row>
    <row r="12" spans="1:9" x14ac:dyDescent="0.25">
      <c r="A12" s="5">
        <v>60362647</v>
      </c>
      <c r="B12" s="5">
        <v>1010</v>
      </c>
      <c r="C12" s="5" t="s">
        <v>9</v>
      </c>
      <c r="D12" s="5" t="s">
        <v>13</v>
      </c>
      <c r="E12" s="5" t="s">
        <v>14</v>
      </c>
      <c r="F12" s="5" t="s">
        <v>17</v>
      </c>
      <c r="G12" s="5">
        <v>24</v>
      </c>
      <c r="H12" s="5">
        <v>0.2</v>
      </c>
      <c r="I12" s="5">
        <v>0</v>
      </c>
    </row>
    <row r="13" spans="1:9" x14ac:dyDescent="0.25">
      <c r="A13" s="5">
        <v>60362647</v>
      </c>
      <c r="B13" s="5">
        <v>1010</v>
      </c>
      <c r="C13" s="5" t="s">
        <v>9</v>
      </c>
      <c r="D13" s="5" t="s">
        <v>13</v>
      </c>
      <c r="E13" s="5" t="s">
        <v>15</v>
      </c>
      <c r="F13" s="5" t="s">
        <v>17</v>
      </c>
      <c r="G13" s="5">
        <v>4</v>
      </c>
      <c r="H13" s="5">
        <v>0.11</v>
      </c>
      <c r="I13" s="5">
        <v>0</v>
      </c>
    </row>
    <row r="14" spans="1:9" x14ac:dyDescent="0.25">
      <c r="A14" s="5">
        <v>60362647</v>
      </c>
      <c r="B14" s="5">
        <v>1010</v>
      </c>
      <c r="C14" s="5" t="s">
        <v>9</v>
      </c>
      <c r="D14" s="5" t="s">
        <v>13</v>
      </c>
      <c r="E14" s="5" t="s">
        <v>15</v>
      </c>
      <c r="F14" s="5" t="s">
        <v>17</v>
      </c>
      <c r="G14" s="5">
        <v>6</v>
      </c>
      <c r="H14" s="5">
        <v>0.11</v>
      </c>
      <c r="I14" s="5">
        <v>0</v>
      </c>
    </row>
    <row r="15" spans="1:9" x14ac:dyDescent="0.25">
      <c r="A15" s="5">
        <v>60362647</v>
      </c>
      <c r="B15" s="5">
        <v>1010</v>
      </c>
      <c r="C15" s="5" t="s">
        <v>9</v>
      </c>
      <c r="D15" s="5" t="s">
        <v>13</v>
      </c>
      <c r="E15" s="5" t="s">
        <v>15</v>
      </c>
      <c r="F15" s="5" t="s">
        <v>17</v>
      </c>
      <c r="G15" s="5">
        <v>8</v>
      </c>
      <c r="H15" s="5">
        <v>0.11</v>
      </c>
      <c r="I15" s="5">
        <v>0</v>
      </c>
    </row>
    <row r="16" spans="1:9" x14ac:dyDescent="0.25">
      <c r="A16" s="5">
        <v>60362647</v>
      </c>
      <c r="B16" s="5">
        <v>1010</v>
      </c>
      <c r="C16" s="5" t="s">
        <v>9</v>
      </c>
      <c r="D16" s="5" t="s">
        <v>13</v>
      </c>
      <c r="E16" s="5" t="s">
        <v>15</v>
      </c>
      <c r="F16" s="5" t="s">
        <v>17</v>
      </c>
      <c r="G16" s="5">
        <v>10</v>
      </c>
      <c r="H16" s="5">
        <v>0.11</v>
      </c>
      <c r="I16" s="5">
        <v>0</v>
      </c>
    </row>
    <row r="17" spans="1:9" x14ac:dyDescent="0.25">
      <c r="A17" s="5">
        <v>60362647</v>
      </c>
      <c r="B17" s="5">
        <v>1010</v>
      </c>
      <c r="C17" s="5" t="s">
        <v>9</v>
      </c>
      <c r="D17" s="5" t="s">
        <v>13</v>
      </c>
      <c r="E17" s="5" t="s">
        <v>15</v>
      </c>
      <c r="F17" s="5" t="s">
        <v>17</v>
      </c>
      <c r="G17" s="5">
        <v>12</v>
      </c>
      <c r="H17" s="5">
        <v>0.11</v>
      </c>
      <c r="I17" s="5">
        <v>0</v>
      </c>
    </row>
    <row r="18" spans="1:9" x14ac:dyDescent="0.25">
      <c r="A18" s="5">
        <v>60362647</v>
      </c>
      <c r="B18" s="5">
        <v>1010</v>
      </c>
      <c r="C18" s="5" t="s">
        <v>9</v>
      </c>
      <c r="D18" s="5" t="s">
        <v>13</v>
      </c>
      <c r="E18" s="5" t="s">
        <v>15</v>
      </c>
      <c r="F18" s="5" t="s">
        <v>17</v>
      </c>
      <c r="G18" s="5">
        <v>14</v>
      </c>
      <c r="H18" s="5">
        <v>0.11</v>
      </c>
      <c r="I18" s="5">
        <v>0</v>
      </c>
    </row>
    <row r="19" spans="1:9" x14ac:dyDescent="0.25">
      <c r="A19" s="5">
        <v>60362647</v>
      </c>
      <c r="B19" s="5">
        <v>1010</v>
      </c>
      <c r="C19" s="5" t="s">
        <v>9</v>
      </c>
      <c r="D19" s="5" t="s">
        <v>13</v>
      </c>
      <c r="E19" s="5" t="s">
        <v>15</v>
      </c>
      <c r="F19" s="5" t="s">
        <v>17</v>
      </c>
      <c r="G19" s="5">
        <v>16</v>
      </c>
      <c r="H19" s="5">
        <v>0.11</v>
      </c>
      <c r="I19" s="5">
        <v>0</v>
      </c>
    </row>
    <row r="20" spans="1:9" x14ac:dyDescent="0.25">
      <c r="A20" s="5">
        <v>60362647</v>
      </c>
      <c r="B20" s="5">
        <v>1010</v>
      </c>
      <c r="C20" s="5" t="s">
        <v>9</v>
      </c>
      <c r="D20" s="5" t="s">
        <v>13</v>
      </c>
      <c r="E20" s="5" t="s">
        <v>15</v>
      </c>
      <c r="F20" s="5" t="s">
        <v>17</v>
      </c>
      <c r="G20" s="5">
        <v>18</v>
      </c>
      <c r="H20" s="5">
        <v>0.11</v>
      </c>
      <c r="I20" s="5">
        <v>0</v>
      </c>
    </row>
    <row r="21" spans="1:9" x14ac:dyDescent="0.25">
      <c r="A21" s="5">
        <v>60362647</v>
      </c>
      <c r="B21" s="5">
        <v>1010</v>
      </c>
      <c r="C21" s="5" t="s">
        <v>9</v>
      </c>
      <c r="D21" s="5" t="s">
        <v>13</v>
      </c>
      <c r="E21" s="5" t="s">
        <v>15</v>
      </c>
      <c r="F21" s="5" t="s">
        <v>17</v>
      </c>
      <c r="G21" s="5">
        <v>20</v>
      </c>
      <c r="H21" s="5">
        <v>0.11</v>
      </c>
      <c r="I21" s="5">
        <v>0</v>
      </c>
    </row>
    <row r="22" spans="1:9" x14ac:dyDescent="0.25">
      <c r="A22" s="5">
        <v>60362647</v>
      </c>
      <c r="B22" s="5">
        <v>1010</v>
      </c>
      <c r="C22" s="5" t="s">
        <v>9</v>
      </c>
      <c r="D22" s="5" t="s">
        <v>13</v>
      </c>
      <c r="E22" s="5" t="s">
        <v>15</v>
      </c>
      <c r="F22" s="5" t="s">
        <v>17</v>
      </c>
      <c r="G22" s="5">
        <v>22</v>
      </c>
      <c r="H22" s="5">
        <v>0.11</v>
      </c>
      <c r="I22" s="5">
        <v>0</v>
      </c>
    </row>
    <row r="23" spans="1:9" x14ac:dyDescent="0.25">
      <c r="A23" s="5">
        <v>60362647</v>
      </c>
      <c r="B23" s="5">
        <v>1010</v>
      </c>
      <c r="C23" s="5" t="s">
        <v>9</v>
      </c>
      <c r="D23" s="5" t="s">
        <v>13</v>
      </c>
      <c r="E23" s="5" t="s">
        <v>15</v>
      </c>
      <c r="F23" s="5" t="s">
        <v>17</v>
      </c>
      <c r="G23" s="5">
        <v>24</v>
      </c>
      <c r="H23" s="5">
        <v>0.11</v>
      </c>
      <c r="I23" s="5">
        <v>0</v>
      </c>
    </row>
    <row r="24" spans="1:9" x14ac:dyDescent="0.25">
      <c r="A24" s="5">
        <v>60362647</v>
      </c>
      <c r="B24" s="5">
        <v>1010</v>
      </c>
      <c r="C24" s="5" t="s">
        <v>9</v>
      </c>
      <c r="D24" s="5" t="s">
        <v>13</v>
      </c>
      <c r="E24" t="s">
        <v>28</v>
      </c>
      <c r="F24" s="5" t="s">
        <v>17</v>
      </c>
      <c r="G24">
        <v>47.5</v>
      </c>
      <c r="H24" s="5">
        <v>0.11</v>
      </c>
      <c r="I24" s="5">
        <v>0</v>
      </c>
    </row>
    <row r="25" spans="1:9" x14ac:dyDescent="0.25">
      <c r="A25" s="5">
        <v>60362647</v>
      </c>
      <c r="B25" s="5">
        <v>1010</v>
      </c>
      <c r="C25" s="5" t="s">
        <v>9</v>
      </c>
      <c r="D25" s="5" t="s">
        <v>13</v>
      </c>
      <c r="E25" t="s">
        <v>28</v>
      </c>
      <c r="F25" s="5" t="s">
        <v>17</v>
      </c>
      <c r="G25">
        <v>47.5</v>
      </c>
      <c r="H25" s="5">
        <v>0.11</v>
      </c>
      <c r="I25" s="5">
        <v>8</v>
      </c>
    </row>
    <row r="26" spans="1:9" x14ac:dyDescent="0.25">
      <c r="A26" s="5">
        <v>60362647</v>
      </c>
      <c r="B26" s="5">
        <v>1010</v>
      </c>
      <c r="C26" s="5" t="s">
        <v>9</v>
      </c>
      <c r="D26" s="5" t="s">
        <v>13</v>
      </c>
      <c r="E26" t="s">
        <v>28</v>
      </c>
      <c r="F26" s="5" t="s">
        <v>17</v>
      </c>
      <c r="G26">
        <v>47.5</v>
      </c>
      <c r="H26" s="5">
        <v>0.11</v>
      </c>
      <c r="I26" s="5">
        <v>-8</v>
      </c>
    </row>
    <row r="27" spans="1:9" x14ac:dyDescent="0.25">
      <c r="A27" s="5">
        <v>60362647</v>
      </c>
      <c r="B27" s="5">
        <v>1010</v>
      </c>
      <c r="C27" s="5" t="s">
        <v>9</v>
      </c>
      <c r="D27" s="5" t="s">
        <v>13</v>
      </c>
      <c r="E27" t="s">
        <v>29</v>
      </c>
      <c r="F27" s="5" t="s">
        <v>17</v>
      </c>
      <c r="G27" s="4">
        <v>38</v>
      </c>
      <c r="H27" s="5">
        <v>0.11</v>
      </c>
      <c r="I27" s="5">
        <v>0</v>
      </c>
    </row>
    <row r="28" spans="1:9" x14ac:dyDescent="0.25">
      <c r="A28" s="5">
        <v>60362647</v>
      </c>
      <c r="B28" s="5">
        <v>1010</v>
      </c>
      <c r="C28" s="5" t="s">
        <v>9</v>
      </c>
      <c r="D28" s="5" t="s">
        <v>13</v>
      </c>
      <c r="E28" t="s">
        <v>29</v>
      </c>
      <c r="F28" s="5" t="s">
        <v>17</v>
      </c>
      <c r="G28" s="4">
        <v>38</v>
      </c>
      <c r="H28" s="5">
        <v>0.11</v>
      </c>
      <c r="I28" s="5">
        <v>20</v>
      </c>
    </row>
    <row r="29" spans="1:9" x14ac:dyDescent="0.25">
      <c r="A29" s="5">
        <v>60362647</v>
      </c>
      <c r="B29" s="5">
        <v>1010</v>
      </c>
      <c r="C29" s="5" t="s">
        <v>9</v>
      </c>
      <c r="D29" s="5" t="s">
        <v>13</v>
      </c>
      <c r="E29" t="s">
        <v>29</v>
      </c>
      <c r="F29" s="5" t="s">
        <v>17</v>
      </c>
      <c r="G29" s="4">
        <v>38</v>
      </c>
      <c r="H29" s="5">
        <v>0.11</v>
      </c>
      <c r="I29" s="5">
        <v>-20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5B911-74E0-47F8-BA7E-46730A8188D8}">
  <dimension ref="A1:M40"/>
  <sheetViews>
    <sheetView topLeftCell="A5" workbookViewId="0">
      <selection activeCell="A40" sqref="A40"/>
    </sheetView>
  </sheetViews>
  <sheetFormatPr defaultRowHeight="15" x14ac:dyDescent="0.25"/>
  <cols>
    <col min="6" max="6" width="12.7109375" customWidth="1"/>
    <col min="7" max="7" width="9.140625" bestFit="1" customWidth="1"/>
    <col min="8" max="8" width="26" bestFit="1" customWidth="1"/>
    <col min="9" max="9" width="18.5703125" bestFit="1" customWidth="1"/>
    <col min="10" max="10" width="11.42578125" bestFit="1" customWidth="1"/>
    <col min="12" max="12" width="13.28515625" bestFit="1" customWidth="1"/>
  </cols>
  <sheetData>
    <row r="1" spans="1:13" x14ac:dyDescent="0.25">
      <c r="A1" t="s">
        <v>34</v>
      </c>
      <c r="B1" t="s">
        <v>0</v>
      </c>
      <c r="C1" t="s">
        <v>4</v>
      </c>
      <c r="D1" t="s">
        <v>5</v>
      </c>
      <c r="E1" t="s">
        <v>25</v>
      </c>
      <c r="F1" t="s">
        <v>26</v>
      </c>
      <c r="G1" s="6" t="s">
        <v>35</v>
      </c>
      <c r="H1" s="6" t="s">
        <v>36</v>
      </c>
      <c r="I1" t="s">
        <v>37</v>
      </c>
      <c r="J1" t="s">
        <v>38</v>
      </c>
      <c r="L1" s="6" t="s">
        <v>39</v>
      </c>
    </row>
    <row r="2" spans="1:13" x14ac:dyDescent="0.25">
      <c r="A2">
        <v>1</v>
      </c>
      <c r="B2">
        <f>DLCs!A2</f>
        <v>1.1000000000000001</v>
      </c>
      <c r="C2" s="1">
        <f>DLCs!F2</f>
        <v>1.1000000000000001</v>
      </c>
      <c r="D2" s="1">
        <f>DLCs!G2</f>
        <v>8.52</v>
      </c>
      <c r="E2" s="3">
        <f>DLCs!M2</f>
        <v>1</v>
      </c>
      <c r="F2" s="3">
        <f>INDEX(Settings!$D$3:$D$8,MATCH(E2,Settings!$C$3:$C$8,0))</f>
        <v>428956419</v>
      </c>
      <c r="G2" s="7">
        <v>1.113</v>
      </c>
      <c r="H2" s="7">
        <v>9888</v>
      </c>
      <c r="I2">
        <f>H2-$M$4</f>
        <v>9288</v>
      </c>
      <c r="J2">
        <f>ROUND(I2,0)</f>
        <v>9288</v>
      </c>
      <c r="L2" t="s">
        <v>40</v>
      </c>
      <c r="M2">
        <v>900</v>
      </c>
    </row>
    <row r="3" spans="1:13" x14ac:dyDescent="0.25">
      <c r="A3">
        <f>A2+1</f>
        <v>2</v>
      </c>
      <c r="B3">
        <f>DLCs!A3</f>
        <v>1.1000000000000001</v>
      </c>
      <c r="C3" s="1">
        <f>DLCs!F3</f>
        <v>1.18</v>
      </c>
      <c r="D3" s="1">
        <f>DLCs!G3</f>
        <v>8.31</v>
      </c>
      <c r="E3" s="3">
        <f>DLCs!M3</f>
        <v>1</v>
      </c>
      <c r="F3" s="3">
        <f>INDEX(Settings!$D$3:$D$8,MATCH(E3,Settings!$C$3:$C$8,0))</f>
        <v>428956419</v>
      </c>
      <c r="G3" s="7">
        <v>1.2969999999999999</v>
      </c>
      <c r="H3" s="7">
        <v>9653.4</v>
      </c>
      <c r="I3">
        <f t="shared" ref="I3:I40" si="0">H3-$M$4</f>
        <v>9053.4</v>
      </c>
      <c r="J3">
        <f t="shared" ref="J3:J40" si="1">ROUND(I3,0)</f>
        <v>9053</v>
      </c>
      <c r="L3" t="s">
        <v>41</v>
      </c>
      <c r="M3">
        <v>300</v>
      </c>
    </row>
    <row r="4" spans="1:13" x14ac:dyDescent="0.25">
      <c r="A4">
        <f t="shared" ref="A4:A12" si="2">A3+1</f>
        <v>3</v>
      </c>
      <c r="B4">
        <f>DLCs!A4</f>
        <v>1.1000000000000001</v>
      </c>
      <c r="C4" s="1">
        <f>DLCs!F4</f>
        <v>1.32</v>
      </c>
      <c r="D4" s="1">
        <f>DLCs!G4</f>
        <v>8.01</v>
      </c>
      <c r="E4" s="3">
        <f>DLCs!M4</f>
        <v>1</v>
      </c>
      <c r="F4" s="3">
        <f>INDEX(Settings!$D$3:$D$8,MATCH(E4,Settings!$C$3:$C$8,0))</f>
        <v>428956419</v>
      </c>
      <c r="G4" s="7">
        <v>1.236</v>
      </c>
      <c r="H4" s="7">
        <v>5969.4</v>
      </c>
      <c r="I4">
        <f t="shared" si="0"/>
        <v>5369.4</v>
      </c>
      <c r="J4">
        <f t="shared" si="1"/>
        <v>5369</v>
      </c>
      <c r="L4" t="s">
        <v>42</v>
      </c>
      <c r="M4">
        <f>AVERAGE(M2:M3)</f>
        <v>600</v>
      </c>
    </row>
    <row r="5" spans="1:13" x14ac:dyDescent="0.25">
      <c r="A5">
        <f t="shared" si="2"/>
        <v>4</v>
      </c>
      <c r="B5">
        <f>DLCs!A5</f>
        <v>1.1000000000000001</v>
      </c>
      <c r="C5" s="1">
        <f>DLCs!F5</f>
        <v>1.54</v>
      </c>
      <c r="D5" s="1">
        <f>DLCs!G5</f>
        <v>7.65</v>
      </c>
      <c r="E5" s="3">
        <f>DLCs!M5</f>
        <v>1</v>
      </c>
      <c r="F5" s="3">
        <f>INDEX(Settings!$D$3:$D$8,MATCH(E5,Settings!$C$3:$C$8,0))</f>
        <v>428956419</v>
      </c>
      <c r="G5" s="7">
        <v>1.43</v>
      </c>
      <c r="H5" s="7">
        <v>1371.3</v>
      </c>
      <c r="I5">
        <f t="shared" si="0"/>
        <v>771.3</v>
      </c>
      <c r="J5">
        <f t="shared" si="1"/>
        <v>771</v>
      </c>
    </row>
    <row r="6" spans="1:13" x14ac:dyDescent="0.25">
      <c r="A6">
        <f t="shared" si="2"/>
        <v>5</v>
      </c>
      <c r="B6">
        <f>DLCs!A6</f>
        <v>1.1000000000000001</v>
      </c>
      <c r="C6" s="1">
        <f>DLCs!F6</f>
        <v>1.84</v>
      </c>
      <c r="D6" s="1">
        <f>DLCs!G6</f>
        <v>7.44</v>
      </c>
      <c r="E6" s="3">
        <f>DLCs!M6</f>
        <v>1</v>
      </c>
      <c r="F6" s="3">
        <f>INDEX(Settings!$D$3:$D$8,MATCH(E6,Settings!$C$3:$C$8,0))</f>
        <v>428956419</v>
      </c>
      <c r="G6" s="7">
        <v>1.7390000000000001</v>
      </c>
      <c r="H6" s="7">
        <v>3855</v>
      </c>
      <c r="I6">
        <f t="shared" si="0"/>
        <v>3255</v>
      </c>
      <c r="J6">
        <f t="shared" si="1"/>
        <v>3255</v>
      </c>
    </row>
    <row r="7" spans="1:13" x14ac:dyDescent="0.25">
      <c r="A7">
        <f t="shared" si="2"/>
        <v>6</v>
      </c>
      <c r="B7">
        <f>DLCs!A7</f>
        <v>1.1000000000000001</v>
      </c>
      <c r="C7" s="1">
        <f>DLCs!F7</f>
        <v>2.19</v>
      </c>
      <c r="D7" s="1">
        <f>DLCs!G7</f>
        <v>7.46</v>
      </c>
      <c r="E7" s="3">
        <f>DLCs!M7</f>
        <v>1</v>
      </c>
      <c r="F7" s="3">
        <f>INDEX(Settings!$D$3:$D$8,MATCH(E7,Settings!$C$3:$C$8,0))</f>
        <v>428956419</v>
      </c>
      <c r="G7" s="7">
        <v>2.3719999999999999</v>
      </c>
      <c r="H7" s="7">
        <v>6813.6</v>
      </c>
      <c r="I7">
        <f t="shared" si="0"/>
        <v>6213.6</v>
      </c>
      <c r="J7">
        <f t="shared" si="1"/>
        <v>6214</v>
      </c>
    </row>
    <row r="8" spans="1:13" x14ac:dyDescent="0.25">
      <c r="A8">
        <f t="shared" si="2"/>
        <v>7</v>
      </c>
      <c r="B8">
        <f>DLCs!A8</f>
        <v>1.1000000000000001</v>
      </c>
      <c r="C8" s="1">
        <f>DLCs!F8</f>
        <v>2.6</v>
      </c>
      <c r="D8" s="1">
        <f>DLCs!G8</f>
        <v>7.64</v>
      </c>
      <c r="E8" s="3">
        <f>DLCs!M8</f>
        <v>1</v>
      </c>
      <c r="F8" s="3">
        <f>INDEX(Settings!$D$3:$D$8,MATCH(E8,Settings!$C$3:$C$8,0))</f>
        <v>428956419</v>
      </c>
      <c r="G8" s="7">
        <v>2.5510000000000002</v>
      </c>
      <c r="H8" s="7">
        <v>7458.6</v>
      </c>
      <c r="I8">
        <f t="shared" si="0"/>
        <v>6858.6</v>
      </c>
      <c r="J8">
        <f t="shared" si="1"/>
        <v>6859</v>
      </c>
    </row>
    <row r="9" spans="1:13" x14ac:dyDescent="0.25">
      <c r="A9">
        <f t="shared" si="2"/>
        <v>8</v>
      </c>
      <c r="B9">
        <f>DLCs!A9</f>
        <v>1.1000000000000001</v>
      </c>
      <c r="C9" s="1">
        <f>DLCs!F9</f>
        <v>3.06</v>
      </c>
      <c r="D9" s="1">
        <f>DLCs!G9</f>
        <v>8.0500000000000007</v>
      </c>
      <c r="E9" s="3">
        <f>DLCs!M9</f>
        <v>1</v>
      </c>
      <c r="F9" s="3">
        <f>INDEX(Settings!$D$3:$D$8,MATCH(E9,Settings!$C$3:$C$8,0))</f>
        <v>428956419</v>
      </c>
      <c r="G9" s="7">
        <v>3.0070000000000001</v>
      </c>
      <c r="H9" s="7">
        <v>11165.9</v>
      </c>
      <c r="I9">
        <f t="shared" si="0"/>
        <v>10565.9</v>
      </c>
      <c r="J9">
        <f t="shared" si="1"/>
        <v>10566</v>
      </c>
    </row>
    <row r="10" spans="1:13" x14ac:dyDescent="0.25">
      <c r="A10">
        <f t="shared" si="2"/>
        <v>9</v>
      </c>
      <c r="B10">
        <f>DLCs!A10</f>
        <v>1.1000000000000001</v>
      </c>
      <c r="C10" s="1">
        <f>DLCs!F10</f>
        <v>3.62</v>
      </c>
      <c r="D10" s="1">
        <f>DLCs!G10</f>
        <v>8.52</v>
      </c>
      <c r="E10" s="3">
        <f>DLCs!M10</f>
        <v>1</v>
      </c>
      <c r="F10" s="3">
        <f>INDEX(Settings!$D$3:$D$8,MATCH(E10,Settings!$C$3:$C$8,0))</f>
        <v>428956419</v>
      </c>
      <c r="G10" s="7">
        <v>3.2989999999999999</v>
      </c>
      <c r="H10" s="7">
        <v>11115.5</v>
      </c>
      <c r="I10">
        <f t="shared" si="0"/>
        <v>10515.5</v>
      </c>
      <c r="J10">
        <f t="shared" si="1"/>
        <v>10516</v>
      </c>
    </row>
    <row r="11" spans="1:13" x14ac:dyDescent="0.25">
      <c r="A11">
        <f t="shared" si="2"/>
        <v>10</v>
      </c>
      <c r="B11">
        <f>DLCs!A11</f>
        <v>1.1000000000000001</v>
      </c>
      <c r="C11" s="1">
        <f>DLCs!F11</f>
        <v>4.03</v>
      </c>
      <c r="D11" s="1">
        <f>DLCs!G11</f>
        <v>8.99</v>
      </c>
      <c r="E11" s="3">
        <f>DLCs!M11</f>
        <v>1</v>
      </c>
      <c r="F11" s="3">
        <f>INDEX(Settings!$D$3:$D$8,MATCH(E11,Settings!$C$3:$C$8,0))</f>
        <v>428956419</v>
      </c>
      <c r="G11" s="7">
        <v>3.76</v>
      </c>
      <c r="H11" s="7">
        <v>6699</v>
      </c>
      <c r="I11">
        <f t="shared" si="0"/>
        <v>6099</v>
      </c>
      <c r="J11">
        <f t="shared" si="1"/>
        <v>6099</v>
      </c>
    </row>
    <row r="12" spans="1:13" x14ac:dyDescent="0.25">
      <c r="A12">
        <f t="shared" si="2"/>
        <v>11</v>
      </c>
      <c r="B12">
        <f>DLCs!A12</f>
        <v>1.1000000000000001</v>
      </c>
      <c r="C12" s="1">
        <f>DLCs!F12</f>
        <v>4.5199999999999996</v>
      </c>
      <c r="D12" s="1">
        <f>DLCs!G12</f>
        <v>9.4499999999999993</v>
      </c>
      <c r="E12" s="3">
        <f>DLCs!M12</f>
        <v>1</v>
      </c>
      <c r="F12" s="3">
        <f>INDEX(Settings!$D$3:$D$8,MATCH(E12,Settings!$C$3:$C$8,0))</f>
        <v>428956419</v>
      </c>
      <c r="G12" s="7">
        <v>4.5780000000000003</v>
      </c>
      <c r="H12" s="7">
        <v>7847.1</v>
      </c>
      <c r="I12">
        <f t="shared" si="0"/>
        <v>7247.1</v>
      </c>
      <c r="J12">
        <f t="shared" si="1"/>
        <v>7247</v>
      </c>
    </row>
    <row r="13" spans="1:13" x14ac:dyDescent="0.25">
      <c r="A13">
        <f t="shared" ref="A13:A33" si="3">A12+1</f>
        <v>12</v>
      </c>
      <c r="B13">
        <f>DLCs!A13</f>
        <v>1.3</v>
      </c>
      <c r="C13" s="1">
        <f>DLCs!F13</f>
        <v>1.1000000000000001</v>
      </c>
      <c r="D13" s="1">
        <f>DLCs!G13</f>
        <v>8.52</v>
      </c>
      <c r="E13" s="3">
        <f>DLCs!M13</f>
        <v>1</v>
      </c>
      <c r="F13" s="3">
        <f>INDEX(Settings!$D$3:$D$8,MATCH(E13,Settings!$C$3:$C$8,0))</f>
        <v>428956419</v>
      </c>
      <c r="G13" s="7">
        <v>1.113</v>
      </c>
      <c r="H13" s="7">
        <v>9888</v>
      </c>
      <c r="I13">
        <f t="shared" si="0"/>
        <v>9288</v>
      </c>
      <c r="J13">
        <f t="shared" si="1"/>
        <v>9288</v>
      </c>
    </row>
    <row r="14" spans="1:13" x14ac:dyDescent="0.25">
      <c r="A14">
        <f t="shared" si="3"/>
        <v>13</v>
      </c>
      <c r="B14">
        <f>DLCs!A14</f>
        <v>1.3</v>
      </c>
      <c r="C14" s="1">
        <f>DLCs!F14</f>
        <v>1.18</v>
      </c>
      <c r="D14" s="1">
        <f>DLCs!G14</f>
        <v>8.31</v>
      </c>
      <c r="E14" s="3">
        <f>DLCs!M14</f>
        <v>1</v>
      </c>
      <c r="F14" s="3">
        <f>INDEX(Settings!$D$3:$D$8,MATCH(E14,Settings!$C$3:$C$8,0))</f>
        <v>428956419</v>
      </c>
      <c r="G14" s="7">
        <v>1.2969999999999999</v>
      </c>
      <c r="H14" s="7">
        <v>9653.4</v>
      </c>
      <c r="I14">
        <f t="shared" si="0"/>
        <v>9053.4</v>
      </c>
      <c r="J14">
        <f t="shared" si="1"/>
        <v>9053</v>
      </c>
    </row>
    <row r="15" spans="1:13" x14ac:dyDescent="0.25">
      <c r="A15">
        <f t="shared" si="3"/>
        <v>14</v>
      </c>
      <c r="B15">
        <f>DLCs!A15</f>
        <v>1.3</v>
      </c>
      <c r="C15" s="1">
        <f>DLCs!F15</f>
        <v>1.32</v>
      </c>
      <c r="D15" s="1">
        <f>DLCs!G15</f>
        <v>8.01</v>
      </c>
      <c r="E15" s="3">
        <f>DLCs!M15</f>
        <v>1</v>
      </c>
      <c r="F15" s="3">
        <f>INDEX(Settings!$D$3:$D$8,MATCH(E15,Settings!$C$3:$C$8,0))</f>
        <v>428956419</v>
      </c>
      <c r="G15" s="7">
        <v>1.236</v>
      </c>
      <c r="H15" s="7">
        <v>5969.4</v>
      </c>
      <c r="I15">
        <f t="shared" si="0"/>
        <v>5369.4</v>
      </c>
      <c r="J15">
        <f t="shared" si="1"/>
        <v>5369</v>
      </c>
    </row>
    <row r="16" spans="1:13" x14ac:dyDescent="0.25">
      <c r="A16">
        <f t="shared" si="3"/>
        <v>15</v>
      </c>
      <c r="B16">
        <f>DLCs!A16</f>
        <v>1.3</v>
      </c>
      <c r="C16" s="1">
        <f>DLCs!F16</f>
        <v>1.54</v>
      </c>
      <c r="D16" s="1">
        <f>DLCs!G16</f>
        <v>7.65</v>
      </c>
      <c r="E16" s="3">
        <f>DLCs!M16</f>
        <v>1</v>
      </c>
      <c r="F16" s="3">
        <f>INDEX(Settings!$D$3:$D$8,MATCH(E16,Settings!$C$3:$C$8,0))</f>
        <v>428956419</v>
      </c>
      <c r="G16" s="7">
        <v>1.43</v>
      </c>
      <c r="H16" s="7">
        <v>1371.3</v>
      </c>
      <c r="I16">
        <f t="shared" si="0"/>
        <v>771.3</v>
      </c>
      <c r="J16">
        <f t="shared" si="1"/>
        <v>771</v>
      </c>
    </row>
    <row r="17" spans="1:10" x14ac:dyDescent="0.25">
      <c r="A17">
        <f t="shared" si="3"/>
        <v>16</v>
      </c>
      <c r="B17">
        <f>DLCs!A17</f>
        <v>1.3</v>
      </c>
      <c r="C17" s="1">
        <f>DLCs!F17</f>
        <v>1.84</v>
      </c>
      <c r="D17" s="1">
        <f>DLCs!G17</f>
        <v>7.44</v>
      </c>
      <c r="E17" s="3">
        <f>DLCs!M17</f>
        <v>1</v>
      </c>
      <c r="F17" s="3">
        <f>INDEX(Settings!$D$3:$D$8,MATCH(E17,Settings!$C$3:$C$8,0))</f>
        <v>428956419</v>
      </c>
      <c r="G17" s="7">
        <v>1.7390000000000001</v>
      </c>
      <c r="H17" s="7">
        <v>3855</v>
      </c>
      <c r="I17">
        <f t="shared" si="0"/>
        <v>3255</v>
      </c>
      <c r="J17">
        <f t="shared" si="1"/>
        <v>3255</v>
      </c>
    </row>
    <row r="18" spans="1:10" x14ac:dyDescent="0.25">
      <c r="A18">
        <f t="shared" si="3"/>
        <v>17</v>
      </c>
      <c r="B18">
        <f>DLCs!A18</f>
        <v>1.3</v>
      </c>
      <c r="C18" s="1">
        <f>DLCs!F18</f>
        <v>2.19</v>
      </c>
      <c r="D18" s="1">
        <f>DLCs!G18</f>
        <v>7.46</v>
      </c>
      <c r="E18" s="3">
        <f>DLCs!M18</f>
        <v>1</v>
      </c>
      <c r="F18" s="3">
        <f>INDEX(Settings!$D$3:$D$8,MATCH(E18,Settings!$C$3:$C$8,0))</f>
        <v>428956419</v>
      </c>
      <c r="G18" s="7">
        <v>2.3719999999999999</v>
      </c>
      <c r="H18" s="7">
        <v>6813.6</v>
      </c>
      <c r="I18">
        <f t="shared" si="0"/>
        <v>6213.6</v>
      </c>
      <c r="J18">
        <f t="shared" si="1"/>
        <v>6214</v>
      </c>
    </row>
    <row r="19" spans="1:10" x14ac:dyDescent="0.25">
      <c r="A19">
        <f t="shared" si="3"/>
        <v>18</v>
      </c>
      <c r="B19">
        <f>DLCs!A19</f>
        <v>1.3</v>
      </c>
      <c r="C19" s="1">
        <f>DLCs!F19</f>
        <v>2.6</v>
      </c>
      <c r="D19" s="1">
        <f>DLCs!G19</f>
        <v>7.64</v>
      </c>
      <c r="E19" s="3">
        <f>DLCs!M19</f>
        <v>1</v>
      </c>
      <c r="F19" s="3">
        <f>INDEX(Settings!$D$3:$D$8,MATCH(E19,Settings!$C$3:$C$8,0))</f>
        <v>428956419</v>
      </c>
      <c r="G19" s="7">
        <v>2.5510000000000002</v>
      </c>
      <c r="H19" s="7">
        <v>7458.6</v>
      </c>
      <c r="I19">
        <f t="shared" si="0"/>
        <v>6858.6</v>
      </c>
      <c r="J19">
        <f t="shared" si="1"/>
        <v>6859</v>
      </c>
    </row>
    <row r="20" spans="1:10" x14ac:dyDescent="0.25">
      <c r="A20">
        <f t="shared" si="3"/>
        <v>19</v>
      </c>
      <c r="B20">
        <f>DLCs!A20</f>
        <v>1.3</v>
      </c>
      <c r="C20" s="1">
        <f>DLCs!F20</f>
        <v>3.06</v>
      </c>
      <c r="D20" s="1">
        <f>DLCs!G20</f>
        <v>8.0500000000000007</v>
      </c>
      <c r="E20" s="3">
        <f>DLCs!M20</f>
        <v>1</v>
      </c>
      <c r="F20" s="3">
        <f>INDEX(Settings!$D$3:$D$8,MATCH(E20,Settings!$C$3:$C$8,0))</f>
        <v>428956419</v>
      </c>
      <c r="G20" s="7">
        <v>3.0070000000000001</v>
      </c>
      <c r="H20" s="7">
        <v>11165.9</v>
      </c>
      <c r="I20">
        <f t="shared" si="0"/>
        <v>10565.9</v>
      </c>
      <c r="J20">
        <f t="shared" si="1"/>
        <v>10566</v>
      </c>
    </row>
    <row r="21" spans="1:10" x14ac:dyDescent="0.25">
      <c r="A21">
        <f t="shared" si="3"/>
        <v>20</v>
      </c>
      <c r="B21">
        <f>DLCs!A21</f>
        <v>1.3</v>
      </c>
      <c r="C21" s="1">
        <f>DLCs!F21</f>
        <v>3.62</v>
      </c>
      <c r="D21" s="1">
        <f>DLCs!G21</f>
        <v>8.52</v>
      </c>
      <c r="E21" s="3">
        <f>DLCs!M21</f>
        <v>1</v>
      </c>
      <c r="F21" s="3">
        <f>INDEX(Settings!$D$3:$D$8,MATCH(E21,Settings!$C$3:$C$8,0))</f>
        <v>428956419</v>
      </c>
      <c r="G21" s="7">
        <v>3.2989999999999999</v>
      </c>
      <c r="H21" s="7">
        <v>11115.5</v>
      </c>
      <c r="I21">
        <f t="shared" si="0"/>
        <v>10515.5</v>
      </c>
      <c r="J21">
        <f t="shared" si="1"/>
        <v>10516</v>
      </c>
    </row>
    <row r="22" spans="1:10" x14ac:dyDescent="0.25">
      <c r="A22">
        <f t="shared" si="3"/>
        <v>21</v>
      </c>
      <c r="B22">
        <f>DLCs!A22</f>
        <v>1.3</v>
      </c>
      <c r="C22" s="1">
        <f>DLCs!F22</f>
        <v>4.03</v>
      </c>
      <c r="D22" s="1">
        <f>DLCs!G22</f>
        <v>8.99</v>
      </c>
      <c r="E22" s="3">
        <f>DLCs!M22</f>
        <v>1</v>
      </c>
      <c r="F22" s="3">
        <f>INDEX(Settings!$D$3:$D$8,MATCH(E22,Settings!$C$3:$C$8,0))</f>
        <v>428956419</v>
      </c>
      <c r="G22" s="7">
        <v>3.76</v>
      </c>
      <c r="H22" s="7">
        <v>6699</v>
      </c>
      <c r="I22">
        <f t="shared" si="0"/>
        <v>6099</v>
      </c>
      <c r="J22">
        <f t="shared" si="1"/>
        <v>6099</v>
      </c>
    </row>
    <row r="23" spans="1:10" x14ac:dyDescent="0.25">
      <c r="A23">
        <f t="shared" si="3"/>
        <v>22</v>
      </c>
      <c r="B23">
        <f>DLCs!A23</f>
        <v>1.3</v>
      </c>
      <c r="C23" s="1">
        <f>DLCs!F23</f>
        <v>4.5199999999999996</v>
      </c>
      <c r="D23" s="1">
        <f>DLCs!G23</f>
        <v>9.4499999999999993</v>
      </c>
      <c r="E23" s="3">
        <f>DLCs!M23</f>
        <v>1</v>
      </c>
      <c r="F23" s="3">
        <f>INDEX(Settings!$D$3:$D$8,MATCH(E23,Settings!$C$3:$C$8,0))</f>
        <v>428956419</v>
      </c>
      <c r="G23" s="7">
        <v>4.5780000000000003</v>
      </c>
      <c r="H23" s="7">
        <v>7847.1</v>
      </c>
      <c r="I23">
        <f t="shared" si="0"/>
        <v>7247.1</v>
      </c>
      <c r="J23">
        <f t="shared" si="1"/>
        <v>7247</v>
      </c>
    </row>
    <row r="24" spans="1:10" x14ac:dyDescent="0.25">
      <c r="A24">
        <f t="shared" si="3"/>
        <v>23</v>
      </c>
      <c r="B24">
        <f>DLCs!A24</f>
        <v>1.6</v>
      </c>
      <c r="C24" s="1">
        <f>DLCs!F24</f>
        <v>6.3</v>
      </c>
      <c r="D24" s="1">
        <f>DLCs!G24</f>
        <v>11.5</v>
      </c>
      <c r="E24" s="3">
        <f>DLCs!M24</f>
        <v>1</v>
      </c>
      <c r="F24" s="3">
        <f>INDEX(Settings!$D$3:$D$8,MATCH(E24,Settings!$C$3:$C$8,0))</f>
        <v>428956419</v>
      </c>
      <c r="G24" s="7">
        <v>5.468</v>
      </c>
      <c r="H24" s="7">
        <v>10969.5</v>
      </c>
      <c r="I24">
        <f t="shared" si="0"/>
        <v>10369.5</v>
      </c>
      <c r="J24">
        <f t="shared" si="1"/>
        <v>10370</v>
      </c>
    </row>
    <row r="25" spans="1:10" x14ac:dyDescent="0.25">
      <c r="A25">
        <f t="shared" si="3"/>
        <v>24</v>
      </c>
      <c r="B25">
        <f>DLCs!A25</f>
        <v>1.6</v>
      </c>
      <c r="C25" s="1">
        <f>DLCs!F25</f>
        <v>8</v>
      </c>
      <c r="D25" s="1">
        <f>DLCs!G25</f>
        <v>12.7</v>
      </c>
      <c r="E25" s="3">
        <f>DLCs!M25</f>
        <v>1</v>
      </c>
      <c r="F25" s="3">
        <f>INDEX(Settings!$D$3:$D$8,MATCH(E25,Settings!$C$3:$C$8,0))</f>
        <v>428956419</v>
      </c>
      <c r="G25" s="7">
        <v>7.5190000000000001</v>
      </c>
      <c r="H25" s="7">
        <v>10939.7</v>
      </c>
      <c r="I25">
        <f t="shared" si="0"/>
        <v>10339.700000000001</v>
      </c>
      <c r="J25">
        <f t="shared" si="1"/>
        <v>10340</v>
      </c>
    </row>
    <row r="26" spans="1:10" x14ac:dyDescent="0.25">
      <c r="A26">
        <f t="shared" si="3"/>
        <v>25</v>
      </c>
      <c r="B26">
        <f>DLCs!A26</f>
        <v>1.6</v>
      </c>
      <c r="C26" s="1">
        <f>DLCs!F26</f>
        <v>8</v>
      </c>
      <c r="D26" s="1">
        <f>DLCs!G26</f>
        <v>12.7</v>
      </c>
      <c r="E26" s="3">
        <f>DLCs!M26</f>
        <v>1</v>
      </c>
      <c r="F26" s="3">
        <f>INDEX(Settings!$D$3:$D$8,MATCH(E26,Settings!$C$3:$C$8,0))</f>
        <v>428956419</v>
      </c>
      <c r="G26" s="7">
        <v>7.5190000000000001</v>
      </c>
      <c r="H26" s="7">
        <v>10939.7</v>
      </c>
      <c r="I26">
        <f t="shared" si="0"/>
        <v>10339.700000000001</v>
      </c>
      <c r="J26">
        <f t="shared" si="1"/>
        <v>10340</v>
      </c>
    </row>
    <row r="27" spans="1:10" x14ac:dyDescent="0.25">
      <c r="A27">
        <f t="shared" si="3"/>
        <v>26</v>
      </c>
      <c r="B27">
        <f>DLCs!A27</f>
        <v>1.6</v>
      </c>
      <c r="C27" s="1">
        <f>DLCs!F27</f>
        <v>8.1</v>
      </c>
      <c r="D27" s="1">
        <f>DLCs!G27</f>
        <v>12.8</v>
      </c>
      <c r="E27" s="3">
        <f>DLCs!M27</f>
        <v>1</v>
      </c>
      <c r="F27" s="3">
        <f>INDEX(Settings!$D$3:$D$8,MATCH(E27,Settings!$C$3:$C$8,0))</f>
        <v>428956419</v>
      </c>
      <c r="G27" s="7">
        <v>7.6870000000000003</v>
      </c>
      <c r="H27" s="7">
        <v>10997.7</v>
      </c>
      <c r="I27">
        <f t="shared" si="0"/>
        <v>10397.700000000001</v>
      </c>
      <c r="J27">
        <f t="shared" si="1"/>
        <v>10398</v>
      </c>
    </row>
    <row r="28" spans="1:10" x14ac:dyDescent="0.25">
      <c r="A28">
        <f t="shared" si="3"/>
        <v>27</v>
      </c>
      <c r="B28">
        <f>DLCs!A28</f>
        <v>1.6</v>
      </c>
      <c r="C28" s="1">
        <f>DLCs!F28</f>
        <v>8.5</v>
      </c>
      <c r="D28" s="1">
        <f>DLCs!G28</f>
        <v>13.1</v>
      </c>
      <c r="E28" s="3">
        <f>DLCs!M28</f>
        <v>1</v>
      </c>
      <c r="F28" s="3">
        <f>INDEX(Settings!$D$3:$D$8,MATCH(E28,Settings!$C$3:$C$8,0))</f>
        <v>428956419</v>
      </c>
      <c r="G28" s="7">
        <v>7.8789999999999996</v>
      </c>
      <c r="H28" s="7">
        <v>4342.7</v>
      </c>
      <c r="I28">
        <f t="shared" si="0"/>
        <v>3742.7</v>
      </c>
      <c r="J28">
        <f t="shared" si="1"/>
        <v>3743</v>
      </c>
    </row>
    <row r="29" spans="1:10" x14ac:dyDescent="0.25">
      <c r="A29">
        <f t="shared" si="3"/>
        <v>28</v>
      </c>
      <c r="B29">
        <f>DLCs!A29</f>
        <v>1.6</v>
      </c>
      <c r="C29" s="1">
        <f>DLCs!F29</f>
        <v>8.5</v>
      </c>
      <c r="D29" s="1">
        <f>DLCs!G29</f>
        <v>13.1</v>
      </c>
      <c r="E29" s="3">
        <f>DLCs!M29</f>
        <v>1</v>
      </c>
      <c r="F29" s="3">
        <f>INDEX(Settings!$D$3:$D$8,MATCH(E29,Settings!$C$3:$C$8,0))</f>
        <v>428956419</v>
      </c>
      <c r="G29" s="7">
        <v>7.8789999999999996</v>
      </c>
      <c r="H29" s="7">
        <v>4342.7</v>
      </c>
      <c r="I29">
        <f t="shared" si="0"/>
        <v>3742.7</v>
      </c>
      <c r="J29">
        <f t="shared" si="1"/>
        <v>3743</v>
      </c>
    </row>
    <row r="30" spans="1:10" x14ac:dyDescent="0.25">
      <c r="A30">
        <f t="shared" si="3"/>
        <v>29</v>
      </c>
      <c r="B30">
        <f>DLCs!A30</f>
        <v>1.6</v>
      </c>
      <c r="C30" s="1">
        <f>DLCs!F30</f>
        <v>9.8000000000000007</v>
      </c>
      <c r="D30" s="1">
        <f>DLCs!G30</f>
        <v>14.1</v>
      </c>
      <c r="E30" s="3">
        <f>DLCs!M30</f>
        <v>1</v>
      </c>
      <c r="F30" s="3">
        <f>INDEX(Settings!$D$3:$D$8,MATCH(E30,Settings!$C$3:$C$8,0))</f>
        <v>428956419</v>
      </c>
      <c r="G30" s="7">
        <v>10.013999999999999</v>
      </c>
      <c r="H30" s="7">
        <v>7233</v>
      </c>
      <c r="I30">
        <f t="shared" si="0"/>
        <v>6633</v>
      </c>
      <c r="J30">
        <f t="shared" si="1"/>
        <v>6633</v>
      </c>
    </row>
    <row r="31" spans="1:10" x14ac:dyDescent="0.25">
      <c r="A31">
        <f t="shared" si="3"/>
        <v>30</v>
      </c>
      <c r="B31">
        <f>DLCs!A31</f>
        <v>1.6</v>
      </c>
      <c r="C31" s="1">
        <f>DLCs!F31</f>
        <v>9.8000000000000007</v>
      </c>
      <c r="D31" s="1">
        <f>DLCs!G31</f>
        <v>14.1</v>
      </c>
      <c r="E31" s="3">
        <f>DLCs!M31</f>
        <v>1</v>
      </c>
      <c r="F31" s="3">
        <f>INDEX(Settings!$D$3:$D$8,MATCH(E31,Settings!$C$3:$C$8,0))</f>
        <v>428956419</v>
      </c>
      <c r="G31" s="7">
        <v>10.013999999999999</v>
      </c>
      <c r="H31" s="7">
        <v>7233</v>
      </c>
      <c r="I31">
        <f t="shared" si="0"/>
        <v>6633</v>
      </c>
      <c r="J31">
        <f t="shared" si="1"/>
        <v>6633</v>
      </c>
    </row>
    <row r="32" spans="1:10" x14ac:dyDescent="0.25">
      <c r="A32">
        <f t="shared" si="3"/>
        <v>31</v>
      </c>
      <c r="B32">
        <f>DLCs!A32</f>
        <v>1.6</v>
      </c>
      <c r="C32" s="1">
        <f>DLCs!F32</f>
        <v>9.8000000000000007</v>
      </c>
      <c r="D32" s="1">
        <f>DLCs!G32</f>
        <v>14.1</v>
      </c>
      <c r="E32" s="3">
        <f>DLCs!M32</f>
        <v>1</v>
      </c>
      <c r="F32" s="3">
        <f>INDEX(Settings!$D$3:$D$8,MATCH(E32,Settings!$C$3:$C$8,0))</f>
        <v>428956419</v>
      </c>
      <c r="G32" s="7">
        <v>10.013999999999999</v>
      </c>
      <c r="H32" s="7">
        <v>7233</v>
      </c>
      <c r="I32">
        <f t="shared" si="0"/>
        <v>6633</v>
      </c>
      <c r="J32">
        <f t="shared" si="1"/>
        <v>6633</v>
      </c>
    </row>
    <row r="33" spans="1:10" x14ac:dyDescent="0.25">
      <c r="A33">
        <f t="shared" si="3"/>
        <v>32</v>
      </c>
      <c r="B33">
        <f>DLCs!A33</f>
        <v>1.6</v>
      </c>
      <c r="C33" s="1">
        <f>DLCs!F33</f>
        <v>9.8000000000000007</v>
      </c>
      <c r="D33" s="1">
        <f>DLCs!G33</f>
        <v>14.1</v>
      </c>
      <c r="E33" s="3">
        <f>DLCs!M33</f>
        <v>1</v>
      </c>
      <c r="F33" s="3">
        <f>INDEX(Settings!$D$3:$D$8,MATCH(E33,Settings!$C$3:$C$8,0))</f>
        <v>428956419</v>
      </c>
      <c r="G33" s="7">
        <v>10.013999999999999</v>
      </c>
      <c r="H33" s="7">
        <v>7233</v>
      </c>
      <c r="I33">
        <f t="shared" si="0"/>
        <v>6633</v>
      </c>
      <c r="J33">
        <f t="shared" si="1"/>
        <v>6633</v>
      </c>
    </row>
    <row r="34" spans="1:10" x14ac:dyDescent="0.25">
      <c r="A34">
        <f t="shared" ref="A34:A35" si="4">A33+1</f>
        <v>33</v>
      </c>
      <c r="B34">
        <f>DLCs!A34</f>
        <v>1.6</v>
      </c>
      <c r="C34" s="1">
        <f>DLCs!F34</f>
        <v>9.8000000000000007</v>
      </c>
      <c r="D34" s="1">
        <f>DLCs!G34</f>
        <v>14.1</v>
      </c>
      <c r="E34" s="3">
        <f>DLCs!M34</f>
        <v>1</v>
      </c>
      <c r="F34" s="3">
        <f>INDEX(Settings!$D$3:$D$8,MATCH(E34,Settings!$C$3:$C$8,0))</f>
        <v>428956419</v>
      </c>
      <c r="G34" s="7">
        <v>10.013999999999999</v>
      </c>
      <c r="H34" s="7">
        <v>7233</v>
      </c>
      <c r="I34">
        <f t="shared" si="0"/>
        <v>6633</v>
      </c>
      <c r="J34">
        <f t="shared" si="1"/>
        <v>6633</v>
      </c>
    </row>
    <row r="35" spans="1:10" x14ac:dyDescent="0.25">
      <c r="A35">
        <f t="shared" si="4"/>
        <v>34</v>
      </c>
      <c r="B35">
        <f>DLCs!A35</f>
        <v>6.1</v>
      </c>
      <c r="C35" s="1">
        <f>DLCs!F35</f>
        <v>10.7</v>
      </c>
      <c r="D35" s="1">
        <f>DLCs!G35</f>
        <v>14.2</v>
      </c>
      <c r="E35" s="3">
        <f>DLCs!M35</f>
        <v>1</v>
      </c>
      <c r="F35" s="3">
        <f>INDEX(Settings!$D$3:$D$8,MATCH(E35,Settings!$C$3:$C$8,0))</f>
        <v>428956419</v>
      </c>
      <c r="G35" s="7">
        <v>10.102</v>
      </c>
      <c r="H35" s="7">
        <v>657.7</v>
      </c>
      <c r="I35">
        <f t="shared" si="0"/>
        <v>57.700000000000045</v>
      </c>
      <c r="J35">
        <f t="shared" si="1"/>
        <v>58</v>
      </c>
    </row>
    <row r="36" spans="1:10" x14ac:dyDescent="0.25">
      <c r="A36">
        <f t="shared" ref="A36:A40" si="5">A35+1</f>
        <v>35</v>
      </c>
      <c r="B36">
        <f>DLCs!A36</f>
        <v>6.1</v>
      </c>
      <c r="C36" s="1">
        <f>DLCs!F36</f>
        <v>10.7</v>
      </c>
      <c r="D36" s="1">
        <f>DLCs!G36</f>
        <v>14.2</v>
      </c>
      <c r="E36" s="3">
        <f>DLCs!M36</f>
        <v>1</v>
      </c>
      <c r="F36" s="3">
        <f>INDEX(Settings!$D$3:$D$8,MATCH(E36,Settings!$C$3:$C$8,0))</f>
        <v>428956419</v>
      </c>
      <c r="G36" s="7">
        <v>10.102</v>
      </c>
      <c r="H36" s="7">
        <v>657.7</v>
      </c>
      <c r="I36">
        <f t="shared" si="0"/>
        <v>57.700000000000045</v>
      </c>
      <c r="J36">
        <f t="shared" si="1"/>
        <v>58</v>
      </c>
    </row>
    <row r="37" spans="1:10" x14ac:dyDescent="0.25">
      <c r="A37">
        <f t="shared" si="5"/>
        <v>36</v>
      </c>
      <c r="B37">
        <f>DLCs!A37</f>
        <v>6.1</v>
      </c>
      <c r="C37" s="1">
        <f>DLCs!F37</f>
        <v>10.7</v>
      </c>
      <c r="D37" s="1">
        <f>DLCs!G37</f>
        <v>14.2</v>
      </c>
      <c r="E37" s="3">
        <f>DLCs!M37</f>
        <v>1</v>
      </c>
      <c r="F37" s="3">
        <f>INDEX(Settings!$D$3:$D$8,MATCH(E37,Settings!$C$3:$C$8,0))</f>
        <v>428956419</v>
      </c>
      <c r="G37" s="7">
        <v>10.102</v>
      </c>
      <c r="H37" s="7">
        <v>657.7</v>
      </c>
      <c r="I37">
        <f t="shared" si="0"/>
        <v>57.700000000000045</v>
      </c>
      <c r="J37">
        <f t="shared" si="1"/>
        <v>58</v>
      </c>
    </row>
    <row r="38" spans="1:10" x14ac:dyDescent="0.25">
      <c r="A38">
        <f t="shared" si="5"/>
        <v>37</v>
      </c>
      <c r="B38">
        <f>DLCs!A38</f>
        <v>6.3</v>
      </c>
      <c r="C38" s="1">
        <f>DLCs!F38</f>
        <v>6.98</v>
      </c>
      <c r="D38" s="1">
        <f>DLCs!G38</f>
        <v>11.7</v>
      </c>
      <c r="E38" s="3">
        <f>DLCs!M38</f>
        <v>1</v>
      </c>
      <c r="F38" s="3">
        <f>INDEX(Settings!$D$3:$D$8,MATCH(E38,Settings!$C$3:$C$8,0))</f>
        <v>428956419</v>
      </c>
      <c r="G38" s="7">
        <v>6.8550000000000004</v>
      </c>
      <c r="H38" s="7">
        <v>3022.5</v>
      </c>
      <c r="I38">
        <f t="shared" si="0"/>
        <v>2422.5</v>
      </c>
      <c r="J38">
        <f t="shared" si="1"/>
        <v>2423</v>
      </c>
    </row>
    <row r="39" spans="1:10" x14ac:dyDescent="0.25">
      <c r="A39">
        <f t="shared" si="5"/>
        <v>38</v>
      </c>
      <c r="B39">
        <f>DLCs!A39</f>
        <v>6.3</v>
      </c>
      <c r="C39" s="1">
        <f>DLCs!F39</f>
        <v>6.98</v>
      </c>
      <c r="D39" s="1">
        <f>DLCs!G39</f>
        <v>11.7</v>
      </c>
      <c r="E39" s="3">
        <f>DLCs!M39</f>
        <v>1</v>
      </c>
      <c r="F39" s="3">
        <f>INDEX(Settings!$D$3:$D$8,MATCH(E39,Settings!$C$3:$C$8,0))</f>
        <v>428956419</v>
      </c>
      <c r="G39" s="7">
        <v>6.8550000000000004</v>
      </c>
      <c r="H39" s="7">
        <v>3022.5</v>
      </c>
      <c r="I39">
        <f t="shared" si="0"/>
        <v>2422.5</v>
      </c>
      <c r="J39">
        <f t="shared" si="1"/>
        <v>2423</v>
      </c>
    </row>
    <row r="40" spans="1:10" x14ac:dyDescent="0.25">
      <c r="A40">
        <f t="shared" si="5"/>
        <v>39</v>
      </c>
      <c r="B40">
        <f>DLCs!A40</f>
        <v>6.3</v>
      </c>
      <c r="C40" s="1">
        <f>DLCs!F40</f>
        <v>6.98</v>
      </c>
      <c r="D40" s="1">
        <f>DLCs!G40</f>
        <v>11.7</v>
      </c>
      <c r="E40" s="3">
        <f>DLCs!M40</f>
        <v>1</v>
      </c>
      <c r="F40" s="3">
        <f>INDEX(Settings!$D$3:$D$8,MATCH(E40,Settings!$C$3:$C$8,0))</f>
        <v>428956419</v>
      </c>
      <c r="G40" s="7">
        <v>6.8550000000000004</v>
      </c>
      <c r="H40" s="7">
        <v>3022.5</v>
      </c>
      <c r="I40">
        <f t="shared" si="0"/>
        <v>2422.5</v>
      </c>
      <c r="J40">
        <f t="shared" si="1"/>
        <v>2423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Settings</vt:lpstr>
      <vt:lpstr>DLCs</vt:lpstr>
      <vt:lpstr>WindFieldGenerator</vt:lpstr>
      <vt:lpstr>WavePeaks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CONNOLLY, Aengus</dc:creator>
  <cp:lastModifiedBy>CONNOLLY, Aengus</cp:lastModifiedBy>
  <dcterms:created xsi:type="dcterms:W3CDTF">2021-04-13T13:31:49Z</dcterms:created>
  <dcterms:modified xsi:type="dcterms:W3CDTF">2023-08-29T15:01:45Z</dcterms:modified>
</cp:coreProperties>
</file>